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55" windowWidth="19095" windowHeight="11280" activeTab="3"/>
  </bookViews>
  <sheets>
    <sheet name="Прил. 1" sheetId="1" r:id="rId1"/>
    <sheet name="Прил. 2" sheetId="2" r:id="rId2"/>
    <sheet name="Прил. 4" sheetId="6" r:id="rId3"/>
    <sheet name="Прил. 3" sheetId="3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1'!$A$1:$L$32</definedName>
    <definedName name="_xlnm.Print_Area" localSheetId="1">'Прил. 2'!$A$1:$H$16</definedName>
    <definedName name="_xlnm.Print_Area" localSheetId="3">'Прил. 3'!$A$1:$E$15</definedName>
    <definedName name="_xlnm.Print_Area" localSheetId="2">'Прил. 4'!$A$1:$H$24</definedName>
    <definedName name="_xlnm.Print_Area" localSheetId="4">'Прил. 5'!$A$1:$O$26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45621"/>
</workbook>
</file>

<file path=xl/calcChain.xml><?xml version="1.0" encoding="utf-8"?>
<calcChain xmlns="http://schemas.openxmlformats.org/spreadsheetml/2006/main">
  <c r="M22" i="10" l="1"/>
  <c r="M20" i="10"/>
  <c r="M23" i="10"/>
  <c r="K22" i="10"/>
  <c r="O21" i="10"/>
  <c r="O20" i="10" s="1"/>
  <c r="O12" i="10" s="1"/>
  <c r="N21" i="10"/>
  <c r="M21" i="10"/>
  <c r="L21" i="10"/>
  <c r="K21" i="10"/>
  <c r="K20" i="10" s="1"/>
  <c r="J21" i="10"/>
  <c r="I21" i="10"/>
  <c r="I20" i="10" s="1"/>
  <c r="I12" i="10" s="1"/>
  <c r="N20" i="10"/>
  <c r="L20" i="10"/>
  <c r="J20" i="10"/>
  <c r="M18" i="10"/>
  <c r="M15" i="10" s="1"/>
  <c r="M16" i="10"/>
  <c r="K16" i="10"/>
  <c r="K15" i="10" s="1"/>
  <c r="O15" i="10"/>
  <c r="N15" i="10"/>
  <c r="N13" i="10" s="1"/>
  <c r="L15" i="10"/>
  <c r="L13" i="10" s="1"/>
  <c r="J15" i="10"/>
  <c r="J13" i="10" s="1"/>
  <c r="O14" i="10"/>
  <c r="N14" i="10"/>
  <c r="L14" i="10"/>
  <c r="J14" i="10"/>
  <c r="I14" i="10"/>
  <c r="O13" i="10"/>
  <c r="I13" i="10"/>
  <c r="N12" i="10"/>
  <c r="L12" i="10"/>
  <c r="J12" i="10"/>
  <c r="K14" i="10" l="1"/>
  <c r="K12" i="10" s="1"/>
  <c r="K13" i="10"/>
  <c r="M14" i="10"/>
  <c r="M12" i="10" s="1"/>
  <c r="M13" i="10"/>
  <c r="J15" i="1" l="1"/>
  <c r="J14" i="1" l="1"/>
  <c r="I14" i="1" l="1"/>
  <c r="K15" i="1"/>
  <c r="L15" i="1" s="1"/>
  <c r="D20" i="1" l="1"/>
  <c r="L14" i="1" l="1"/>
  <c r="H17" i="1" l="1"/>
  <c r="C37" i="12" l="1"/>
  <c r="C26" i="12"/>
  <c r="I35" i="12"/>
  <c r="I24" i="12"/>
  <c r="I15" i="12"/>
  <c r="I13" i="12" s="1"/>
  <c r="K14" i="1" l="1"/>
  <c r="H16" i="1" l="1"/>
  <c r="F16" i="1"/>
  <c r="G16" i="1"/>
  <c r="C24" i="12" l="1"/>
  <c r="H24" i="12"/>
  <c r="G24" i="12"/>
  <c r="F24" i="12"/>
  <c r="E24" i="12"/>
  <c r="D24" i="12"/>
  <c r="D35" i="12"/>
  <c r="E35" i="12"/>
  <c r="F35" i="12"/>
  <c r="G35" i="12"/>
  <c r="H35" i="12"/>
  <c r="C35" i="12"/>
  <c r="E15" i="12"/>
  <c r="E13" i="12" s="1"/>
  <c r="F15" i="12"/>
  <c r="G15" i="12"/>
  <c r="H15" i="12"/>
  <c r="H13" i="12" s="1"/>
  <c r="D15" i="12"/>
  <c r="D13" i="12" s="1"/>
  <c r="F13" i="12"/>
  <c r="G13" i="12"/>
  <c r="C15" i="12" l="1"/>
  <c r="C13" i="12" s="1"/>
  <c r="H14" i="1" l="1"/>
  <c r="F14" i="1"/>
  <c r="G15" i="1" l="1"/>
  <c r="G14" i="1"/>
  <c r="D21" i="1"/>
  <c r="D33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<sst xmlns="http://schemas.openxmlformats.org/spreadsheetml/2006/main" count="350" uniqueCount="202">
  <si>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</si>
  <si>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</si>
  <si>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</si>
  <si>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</si>
  <si>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</si>
  <si>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</si>
  <si>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</si>
  <si>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</si>
  <si>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</si>
  <si>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</si>
  <si>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</si>
  <si>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</si>
  <si>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</si>
  <si>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</si>
  <si>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</si>
  <si>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</si>
  <si>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</si>
  <si>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</si>
  <si>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</si>
  <si>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</si>
  <si>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</si>
  <si>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</si>
  <si>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</si>
  <si>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</si>
  <si>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</si>
  <si>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</si>
  <si>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</si>
  <si>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</si>
  <si>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</si>
  <si>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</si>
  <si>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</si>
  <si>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</si>
  <si>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</si>
  <si>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</si>
  <si>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</si>
  <si>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</si>
  <si>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</si>
  <si>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</si>
  <si>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</si>
  <si>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</si>
  <si>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</si>
  <si>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</si>
  <si>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</si>
  <si>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</si>
  <si>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</si>
  <si>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</si>
  <si>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</si>
  <si>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</si>
  <si>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</si>
  <si>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</si>
  <si>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</si>
  <si>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</si>
  <si>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</si>
  <si>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</si>
  <si>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</si>
  <si>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</si>
  <si>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</si>
  <si>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</si>
  <si>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</si>
  <si>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</si>
  <si>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</si>
  <si>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</si>
  <si>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</si>
  <si>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</si>
  <si>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</si>
  <si>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</si>
  <si>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</si>
  <si>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</si>
  <si>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</si>
  <si>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</si>
  <si>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</si>
  <si>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</si>
  <si>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</si>
  <si>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</si>
  <si>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</si>
  <si>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</si>
  <si>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</si>
  <si>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</si>
  <si>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</si>
  <si>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</si>
  <si>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</si>
  <si>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</si>
  <si>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</si>
  <si>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</si>
  <si>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</si>
  <si>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</si>
  <si>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</si>
  <si>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</si>
  <si>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</si>
  <si>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</si>
  <si>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</si>
  <si>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</si>
  <si>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</si>
  <si>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</si>
  <si>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</si>
  <si>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</si>
  <si>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</si>
  <si>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</si>
  <si>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</si>
  <si>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</si>
  <si>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</si>
  <si>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</si>
  <si>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</si>
  <si>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</si>
  <si>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</si>
  <si>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</si>
  <si>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</si>
  <si>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</si>
  <si>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</si>
  <si>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</si>
  <si>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</si>
  <si>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</si>
  <si>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</si>
  <si>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</si>
  <si>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</si>
  <si>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</si>
  <si>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</si>
  <si>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</si>
  <si>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</si>
  <si>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</si>
  <si>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</si>
  <si>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</si>
  <si>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</si>
  <si>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</si>
  <si>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</si>
  <si>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</si>
  <si>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</si>
  <si>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</si>
  <si>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</si>
  <si>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</si>
  <si>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</si>
  <si>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</si>
  <si>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</si>
  <si>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</si>
  <si>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</si>
  <si>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</si>
  <si>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</si>
  <si>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</si>
  <si>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</si>
  <si>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</si>
  <si>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</si>
  <si>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</si>
  <si>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</si>
  <si>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</si>
  <si>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</si>
  <si>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</si>
  <si>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</si>
  <si>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</si>
  <si>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</si>
  <si>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</si>
  <si>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</si>
  <si>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</si>
  <si>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</si>
  <si>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</si>
  <si>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</si>
  <si>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</si>
  <si>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</si>
  <si>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</si>
  <si>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</si>
  <si>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</si>
  <si>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</si>
  <si>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</si>
  <si>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</si>
  <si>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</si>
  <si>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</si>
  <si>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</si>
  <si>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</si>
  <si>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</si>
  <si>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</si>
  <si>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</si>
  <si>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</si>
  <si>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</si>
  <si>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</si>
  <si>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</si>
  <si>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</si>
  <si>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</si>
  <si>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</si>
  <si>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 xml:space="preserve">Первый год
 планового периода
2020
</t>
  </si>
  <si>
    <t xml:space="preserve">Второй год
 планового периода
2021
</t>
  </si>
  <si>
    <t>2 квартал 2019 г.</t>
  </si>
  <si>
    <t>«Об утверждении прогнозного плана приватизации муниципального имущества города Назарово на 2020 год и плановый период 2021-2022 годы»</t>
  </si>
  <si>
    <r>
      <t xml:space="preserve">Муниципальная программа "Управление муниципальным имуществом и земельными ресурсами" на 2019 год и плановый период </t>
    </r>
    <r>
      <rPr>
        <b/>
        <sz val="12"/>
        <color rgb="FF0070C0"/>
        <rFont val="Times New Roman"/>
        <family val="1"/>
        <charset val="204"/>
      </rPr>
      <t>2020-2021 годов</t>
    </r>
  </si>
  <si>
    <t>Объем капитальных вложений на 2020 год</t>
  </si>
  <si>
    <t>Объем капитальных вложений на 2021 год</t>
  </si>
  <si>
    <t>Объем капитальных вложений на 2022 год</t>
  </si>
  <si>
    <t>объектов капитального строительства на текущий финансовый 2020 год</t>
  </si>
  <si>
    <t>январь 2020г. январь 2021г. январь 2022г.</t>
  </si>
  <si>
    <t>декабрь 2020г. декабрь 2021г. декабрь 2022г.</t>
  </si>
  <si>
    <t xml:space="preserve">Очередной  финансовый год
 2020
</t>
  </si>
  <si>
    <t xml:space="preserve">Первый год
 планового периода
2021
</t>
  </si>
  <si>
    <t xml:space="preserve">Отчетный  год
2019
</t>
  </si>
  <si>
    <t xml:space="preserve">Третий год
 планового периода
2022
</t>
  </si>
  <si>
    <t xml:space="preserve">Второй год
 планового периода
2022
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</si>
  <si>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2020 год  и плановый период 2021-2022 годы»</t>
  </si>
  <si>
    <t>"Управление муниципальным имуществом и земельными ресурсами "на 2020 год и плановый период 2021-2022 годов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</si>
  <si>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2020г. отсутствуют.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</si>
  <si>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2020-2022гг. отсутствуют.</t>
  </si>
  <si>
    <t>Муниципальная программа "Управление муниципальным имуществом и земельными ресурсами" на 2020 год и плановый   период 2021-2022 годов, всего</t>
  </si>
  <si>
    <t>4 квартал 2020 г.</t>
  </si>
  <si>
    <t>Мероприятие 1.3</t>
  </si>
  <si>
    <t>Обследование технического состояния строительных конструкций объектов недвижимости</t>
  </si>
  <si>
    <t>3 квартал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</si>
</sst>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1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14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  <protection locked="0"/>
    </xf>
    <xf numFmtId="1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2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4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view="pageBreakPreview" topLeftCell="A25" zoomScaleNormal="140" zoomScaleSheetLayoutView="100" workbookViewId="0">
      <selection activeCell="J28" sqref="J28:J29"/>
    </sheetView>
  </sheetViews>
  <sheetFormatPr defaultRowHeight="15" x14ac:dyDescent="0.25"/>
  <cols>
    <col min="1" max="1" width="4.85546875" style="42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15.75" x14ac:dyDescent="0.25">
      <c r="A2" s="155" t="s">
        <v>151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15.75" hidden="1" x14ac:dyDescent="0.25">
      <c r="A3" s="39"/>
    </row>
    <row r="4" spans="1:12" ht="15" customHeight="1" x14ac:dyDescent="0.25">
      <c r="A4" s="39"/>
    </row>
    <row r="5" spans="1:12" s="2" customFormat="1" ht="15.75" x14ac:dyDescent="0.25">
      <c r="A5" s="166" t="s">
        <v>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2" s="2" customFormat="1" ht="15.75" x14ac:dyDescent="0.25">
      <c r="A6" s="166" t="s">
        <v>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2" s="2" customFormat="1" ht="15.75" x14ac:dyDescent="0.25">
      <c r="A7" s="166" t="s">
        <v>3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</row>
    <row r="8" spans="1:12" s="2" customFormat="1" ht="6" customHeight="1" x14ac:dyDescent="0.25">
      <c r="A8" s="39"/>
    </row>
    <row r="9" spans="1:12" s="2" customFormat="1" ht="13.5" customHeight="1" x14ac:dyDescent="0.25">
      <c r="A9" s="175" t="s">
        <v>142</v>
      </c>
      <c r="B9" s="167" t="s">
        <v>5</v>
      </c>
      <c r="C9" s="167" t="s">
        <v>6</v>
      </c>
      <c r="D9" s="167" t="s">
        <v>7</v>
      </c>
      <c r="E9" s="167" t="s">
        <v>8</v>
      </c>
      <c r="F9" s="165" t="s">
        <v>9</v>
      </c>
      <c r="G9" s="165"/>
      <c r="H9" s="165"/>
      <c r="I9" s="165"/>
      <c r="J9" s="165"/>
      <c r="K9" s="165"/>
      <c r="L9" s="165"/>
    </row>
    <row r="10" spans="1:12" s="2" customFormat="1" ht="37.5" customHeight="1" x14ac:dyDescent="0.25">
      <c r="A10" s="175"/>
      <c r="B10" s="167"/>
      <c r="C10" s="167"/>
      <c r="D10" s="167"/>
      <c r="E10" s="167"/>
      <c r="F10" s="43" t="s">
        <v>137</v>
      </c>
      <c r="G10" s="44" t="s">
        <v>138</v>
      </c>
      <c r="H10" s="44" t="s">
        <v>173</v>
      </c>
      <c r="I10" s="44" t="s">
        <v>190</v>
      </c>
      <c r="J10" s="44" t="s">
        <v>188</v>
      </c>
      <c r="K10" s="44" t="s">
        <v>189</v>
      </c>
      <c r="L10" s="44" t="s">
        <v>192</v>
      </c>
    </row>
    <row r="11" spans="1:12" s="2" customFormat="1" ht="15.75" x14ac:dyDescent="0.25">
      <c r="A11" s="78">
        <v>1</v>
      </c>
      <c r="B11" s="63">
        <v>2</v>
      </c>
      <c r="C11" s="63">
        <v>3</v>
      </c>
      <c r="D11" s="63">
        <v>4</v>
      </c>
      <c r="E11" s="63">
        <v>5</v>
      </c>
      <c r="F11" s="78">
        <v>6</v>
      </c>
      <c r="G11" s="63">
        <v>7</v>
      </c>
      <c r="H11" s="63">
        <v>6</v>
      </c>
      <c r="I11" s="63">
        <v>7</v>
      </c>
      <c r="J11" s="63">
        <v>8</v>
      </c>
      <c r="K11" s="72">
        <v>9</v>
      </c>
      <c r="L11" s="86"/>
    </row>
    <row r="12" spans="1:12" s="2" customFormat="1" ht="15.75" customHeight="1" x14ac:dyDescent="0.25">
      <c r="A12" s="170" t="s">
        <v>181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2"/>
    </row>
    <row r="13" spans="1:12" s="2" customFormat="1" ht="30" customHeight="1" x14ac:dyDescent="0.25">
      <c r="A13" s="59">
        <v>1</v>
      </c>
      <c r="B13" s="156" t="s">
        <v>100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8"/>
    </row>
    <row r="14" spans="1:12" s="2" customFormat="1" ht="39" customHeight="1" x14ac:dyDescent="0.25">
      <c r="A14" s="173" t="s">
        <v>114</v>
      </c>
      <c r="B14" s="168" t="s">
        <v>96</v>
      </c>
      <c r="C14" s="17" t="s">
        <v>97</v>
      </c>
      <c r="D14" s="173" t="s">
        <v>98</v>
      </c>
      <c r="E14" s="76" t="s">
        <v>113</v>
      </c>
      <c r="F14" s="18">
        <f>F15/2192*100</f>
        <v>50.866788321167888</v>
      </c>
      <c r="G14" s="18">
        <f>G15/2188*100</f>
        <v>51.828153564899452</v>
      </c>
      <c r="H14" s="19">
        <f>H15/2193*100</f>
        <v>52.211582307341544</v>
      </c>
      <c r="I14" s="19">
        <f>I15/2187*100</f>
        <v>54.869684499314133</v>
      </c>
      <c r="J14" s="19">
        <f>J15/2193*100</f>
        <v>55.403556771545823</v>
      </c>
      <c r="K14" s="19">
        <f>K15/2193*100</f>
        <v>56.087551299589599</v>
      </c>
      <c r="L14" s="19">
        <f>L15/2193*100</f>
        <v>56.771545827633375</v>
      </c>
    </row>
    <row r="15" spans="1:12" s="2" customFormat="1" ht="27" customHeight="1" x14ac:dyDescent="0.25">
      <c r="A15" s="174"/>
      <c r="B15" s="169"/>
      <c r="C15" s="17" t="s">
        <v>99</v>
      </c>
      <c r="D15" s="174"/>
      <c r="E15" s="76" t="s">
        <v>113</v>
      </c>
      <c r="F15" s="18">
        <v>1115</v>
      </c>
      <c r="G15" s="18">
        <f>1132+2</f>
        <v>1134</v>
      </c>
      <c r="H15" s="19">
        <v>1145</v>
      </c>
      <c r="I15" s="18">
        <v>1200</v>
      </c>
      <c r="J15" s="19">
        <f>I15+15</f>
        <v>1215</v>
      </c>
      <c r="K15" s="19">
        <f>J15+15</f>
        <v>1230</v>
      </c>
      <c r="L15" s="19">
        <f>K15+15</f>
        <v>1245</v>
      </c>
    </row>
    <row r="16" spans="1:12" s="2" customFormat="1" ht="38.25" x14ac:dyDescent="0.25">
      <c r="A16" s="76" t="s">
        <v>125</v>
      </c>
      <c r="B16" s="14" t="s">
        <v>161</v>
      </c>
      <c r="C16" s="17" t="s">
        <v>126</v>
      </c>
      <c r="D16" s="76" t="s">
        <v>98</v>
      </c>
      <c r="E16" s="76" t="s">
        <v>118</v>
      </c>
      <c r="F16" s="18">
        <f>2655</f>
        <v>2655</v>
      </c>
      <c r="G16" s="18">
        <f>2959</f>
        <v>2959</v>
      </c>
      <c r="H16" s="28">
        <f>1600</f>
        <v>1600</v>
      </c>
      <c r="I16" s="138">
        <v>1684.15</v>
      </c>
      <c r="J16" s="27">
        <v>2095.0500000000002</v>
      </c>
      <c r="K16" s="28">
        <v>1580</v>
      </c>
      <c r="L16" s="28">
        <v>1280</v>
      </c>
    </row>
    <row r="17" spans="1:12" s="2" customFormat="1" ht="38.25" x14ac:dyDescent="0.25">
      <c r="A17" s="62" t="s">
        <v>160</v>
      </c>
      <c r="B17" s="14" t="s">
        <v>162</v>
      </c>
      <c r="C17" s="17" t="s">
        <v>126</v>
      </c>
      <c r="D17" s="76" t="s">
        <v>98</v>
      </c>
      <c r="E17" s="76" t="s">
        <v>118</v>
      </c>
      <c r="F17" s="18">
        <v>3667</v>
      </c>
      <c r="G17" s="18">
        <v>609</v>
      </c>
      <c r="H17" s="84">
        <f>7500-1000+1400+5900</f>
        <v>13800</v>
      </c>
      <c r="I17" s="138">
        <v>611.80999999999995</v>
      </c>
      <c r="J17" s="27">
        <v>8804.1</v>
      </c>
      <c r="K17" s="28">
        <v>2500</v>
      </c>
      <c r="L17" s="28">
        <v>2500</v>
      </c>
    </row>
    <row r="18" spans="1:12" s="2" customFormat="1" ht="42" customHeight="1" x14ac:dyDescent="0.25">
      <c r="A18" s="60">
        <v>2</v>
      </c>
      <c r="B18" s="159" t="s">
        <v>101</v>
      </c>
      <c r="C18" s="160"/>
      <c r="D18" s="160"/>
      <c r="E18" s="160"/>
      <c r="F18" s="160"/>
      <c r="G18" s="160"/>
      <c r="H18" s="160"/>
      <c r="I18" s="160"/>
      <c r="J18" s="160"/>
      <c r="K18" s="160"/>
      <c r="L18" s="161"/>
    </row>
    <row r="19" spans="1:12" s="2" customFormat="1" ht="15.75" customHeight="1" x14ac:dyDescent="0.25">
      <c r="A19" s="162" t="s">
        <v>92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4"/>
    </row>
    <row r="20" spans="1:12" s="2" customFormat="1" ht="76.5" x14ac:dyDescent="0.25">
      <c r="A20" s="76" t="s">
        <v>117</v>
      </c>
      <c r="B20" s="15" t="s">
        <v>93</v>
      </c>
      <c r="C20" s="17" t="s">
        <v>99</v>
      </c>
      <c r="D20" s="20">
        <f>0.2</f>
        <v>0.2</v>
      </c>
      <c r="E20" s="76" t="s">
        <v>113</v>
      </c>
      <c r="F20" s="21">
        <v>48</v>
      </c>
      <c r="G20" s="21">
        <v>15</v>
      </c>
      <c r="H20" s="19">
        <v>15</v>
      </c>
      <c r="I20" s="150">
        <v>0</v>
      </c>
      <c r="J20" s="151">
        <v>7</v>
      </c>
      <c r="K20" s="19">
        <v>15</v>
      </c>
      <c r="L20" s="19">
        <v>15</v>
      </c>
    </row>
    <row r="21" spans="1:12" s="2" customFormat="1" ht="38.25" x14ac:dyDescent="0.25">
      <c r="A21" s="76" t="s">
        <v>143</v>
      </c>
      <c r="B21" s="16" t="s">
        <v>94</v>
      </c>
      <c r="C21" s="17" t="s">
        <v>99</v>
      </c>
      <c r="D21" s="20">
        <f>0.2</f>
        <v>0.2</v>
      </c>
      <c r="E21" s="76" t="s">
        <v>113</v>
      </c>
      <c r="F21" s="21">
        <v>6</v>
      </c>
      <c r="G21" s="21">
        <v>5</v>
      </c>
      <c r="H21" s="85">
        <v>8</v>
      </c>
      <c r="I21" s="150">
        <v>3</v>
      </c>
      <c r="J21" s="151">
        <v>3</v>
      </c>
      <c r="K21" s="19">
        <v>2</v>
      </c>
      <c r="L21" s="19">
        <v>2</v>
      </c>
    </row>
    <row r="22" spans="1:12" s="2" customFormat="1" ht="51" x14ac:dyDescent="0.25">
      <c r="A22" s="107" t="s">
        <v>144</v>
      </c>
      <c r="B22" s="15" t="s">
        <v>95</v>
      </c>
      <c r="C22" s="23" t="s">
        <v>104</v>
      </c>
      <c r="D22" s="20">
        <v>0.08</v>
      </c>
      <c r="E22" s="76" t="s">
        <v>119</v>
      </c>
      <c r="F22" s="21">
        <v>3</v>
      </c>
      <c r="G22" s="21">
        <v>3</v>
      </c>
      <c r="H22" s="22">
        <v>2</v>
      </c>
      <c r="I22" s="150">
        <v>2</v>
      </c>
      <c r="J22" s="22">
        <v>2</v>
      </c>
      <c r="K22" s="22">
        <v>2</v>
      </c>
      <c r="L22" s="19">
        <v>2</v>
      </c>
    </row>
    <row r="23" spans="1:12" ht="30" customHeight="1" x14ac:dyDescent="0.25">
      <c r="A23" s="61">
        <v>3</v>
      </c>
      <c r="B23" s="156" t="s">
        <v>102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8"/>
    </row>
    <row r="24" spans="1:12" ht="38.25" x14ac:dyDescent="0.25">
      <c r="A24" s="64" t="s">
        <v>145</v>
      </c>
      <c r="B24" s="24" t="s">
        <v>163</v>
      </c>
      <c r="C24" s="17" t="s">
        <v>103</v>
      </c>
      <c r="D24" s="25" t="s">
        <v>98</v>
      </c>
      <c r="E24" s="76" t="s">
        <v>118</v>
      </c>
      <c r="F24" s="26">
        <v>41682.239999999998</v>
      </c>
      <c r="G24" s="18">
        <v>47075</v>
      </c>
      <c r="H24" s="27">
        <v>39919.339999999997</v>
      </c>
      <c r="I24" s="137">
        <v>12694.89</v>
      </c>
      <c r="J24" s="27">
        <v>18251.64</v>
      </c>
      <c r="K24" s="27">
        <v>10689.51</v>
      </c>
      <c r="L24" s="27">
        <v>10689.51</v>
      </c>
    </row>
    <row r="25" spans="1:12" ht="63.75" x14ac:dyDescent="0.25">
      <c r="A25" s="64" t="s">
        <v>146</v>
      </c>
      <c r="B25" s="24" t="s">
        <v>164</v>
      </c>
      <c r="C25" s="17" t="s">
        <v>103</v>
      </c>
      <c r="D25" s="25" t="s">
        <v>98</v>
      </c>
      <c r="E25" s="76" t="s">
        <v>118</v>
      </c>
      <c r="F25" s="18">
        <v>3415</v>
      </c>
      <c r="G25" s="18">
        <v>1810</v>
      </c>
      <c r="H25" s="28">
        <v>1600</v>
      </c>
      <c r="I25" s="138">
        <v>803.29</v>
      </c>
      <c r="J25" s="28">
        <v>1490</v>
      </c>
      <c r="K25" s="28">
        <v>950</v>
      </c>
      <c r="L25" s="28">
        <v>950</v>
      </c>
    </row>
    <row r="26" spans="1:12" ht="46.5" customHeight="1" x14ac:dyDescent="0.25">
      <c r="A26" s="61">
        <v>4</v>
      </c>
      <c r="B26" s="159" t="s">
        <v>105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1"/>
    </row>
    <row r="27" spans="1:12" ht="15" customHeight="1" x14ac:dyDescent="0.25">
      <c r="A27" s="162" t="s">
        <v>106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4"/>
    </row>
    <row r="28" spans="1:12" ht="25.5" x14ac:dyDescent="0.25">
      <c r="A28" s="65" t="s">
        <v>147</v>
      </c>
      <c r="B28" s="29" t="s">
        <v>107</v>
      </c>
      <c r="C28" s="17" t="s">
        <v>99</v>
      </c>
      <c r="D28" s="20">
        <v>0.1</v>
      </c>
      <c r="E28" s="76" t="s">
        <v>113</v>
      </c>
      <c r="F28" s="21">
        <v>239</v>
      </c>
      <c r="G28" s="21">
        <v>169</v>
      </c>
      <c r="H28" s="19">
        <v>109</v>
      </c>
      <c r="I28" s="150">
        <v>41</v>
      </c>
      <c r="J28" s="19">
        <v>19</v>
      </c>
      <c r="K28" s="19">
        <v>30</v>
      </c>
      <c r="L28" s="19">
        <v>30</v>
      </c>
    </row>
    <row r="29" spans="1:12" ht="38.25" x14ac:dyDescent="0.25">
      <c r="A29" s="66" t="s">
        <v>148</v>
      </c>
      <c r="B29" s="29" t="s">
        <v>108</v>
      </c>
      <c r="C29" s="17" t="s">
        <v>99</v>
      </c>
      <c r="D29" s="20">
        <v>0.1</v>
      </c>
      <c r="E29" s="76" t="s">
        <v>113</v>
      </c>
      <c r="F29" s="23">
        <v>4</v>
      </c>
      <c r="G29" s="23">
        <v>5</v>
      </c>
      <c r="H29" s="30">
        <v>5</v>
      </c>
      <c r="I29" s="149">
        <v>7</v>
      </c>
      <c r="J29" s="30">
        <v>11</v>
      </c>
      <c r="K29" s="30">
        <v>5</v>
      </c>
      <c r="L29" s="30">
        <v>5</v>
      </c>
    </row>
    <row r="30" spans="1:12" ht="64.5" x14ac:dyDescent="0.25">
      <c r="A30" s="66" t="s">
        <v>149</v>
      </c>
      <c r="B30" s="31" t="s">
        <v>109</v>
      </c>
      <c r="C30" s="17" t="s">
        <v>99</v>
      </c>
      <c r="D30" s="20">
        <v>0.12</v>
      </c>
      <c r="E30" s="76" t="s">
        <v>113</v>
      </c>
      <c r="F30" s="23">
        <v>118</v>
      </c>
      <c r="G30" s="23">
        <v>60</v>
      </c>
      <c r="H30" s="30">
        <v>50</v>
      </c>
      <c r="I30" s="149">
        <v>65</v>
      </c>
      <c r="J30" s="30">
        <v>38</v>
      </c>
      <c r="K30" s="30">
        <v>40</v>
      </c>
      <c r="L30" s="30">
        <v>40</v>
      </c>
    </row>
    <row r="31" spans="1:12" ht="64.5" x14ac:dyDescent="0.25">
      <c r="A31" s="66" t="s">
        <v>149</v>
      </c>
      <c r="B31" s="31" t="s">
        <v>110</v>
      </c>
      <c r="C31" s="17" t="s">
        <v>99</v>
      </c>
      <c r="D31" s="20">
        <v>0.12</v>
      </c>
      <c r="E31" s="76" t="s">
        <v>113</v>
      </c>
      <c r="F31" s="23">
        <v>54</v>
      </c>
      <c r="G31" s="23">
        <v>70</v>
      </c>
      <c r="H31" s="30">
        <v>50</v>
      </c>
      <c r="I31" s="149">
        <v>21</v>
      </c>
      <c r="J31" s="30">
        <v>27</v>
      </c>
      <c r="K31" s="30">
        <v>20</v>
      </c>
      <c r="L31" s="30">
        <v>20</v>
      </c>
    </row>
    <row r="32" spans="1:12" ht="38.25" x14ac:dyDescent="0.25">
      <c r="A32" s="66" t="s">
        <v>150</v>
      </c>
      <c r="B32" s="29" t="s">
        <v>111</v>
      </c>
      <c r="C32" s="17" t="s">
        <v>112</v>
      </c>
      <c r="D32" s="20">
        <v>0.08</v>
      </c>
      <c r="E32" s="76" t="s">
        <v>119</v>
      </c>
      <c r="F32" s="23">
        <v>19</v>
      </c>
      <c r="G32" s="23">
        <v>20</v>
      </c>
      <c r="H32" s="30">
        <v>20</v>
      </c>
      <c r="I32" s="149">
        <v>17</v>
      </c>
      <c r="J32" s="30">
        <v>8</v>
      </c>
      <c r="K32" s="30">
        <v>15</v>
      </c>
      <c r="L32" s="30">
        <v>15</v>
      </c>
    </row>
    <row r="33" spans="4:4" x14ac:dyDescent="0.25">
      <c r="D33" s="82">
        <f>D20+D21++D22+D28+D29+D30+D31+D32</f>
        <v>1</v>
      </c>
    </row>
  </sheetData>
  <mergeCells count="21">
    <mergeCell ref="B14:B15"/>
    <mergeCell ref="A12:L12"/>
    <mergeCell ref="A14:A15"/>
    <mergeCell ref="D14:D15"/>
    <mergeCell ref="A9:A10"/>
    <mergeCell ref="A1:L1"/>
    <mergeCell ref="A2:L2"/>
    <mergeCell ref="B23:L23"/>
    <mergeCell ref="B26:L26"/>
    <mergeCell ref="A27:L27"/>
    <mergeCell ref="F9:L9"/>
    <mergeCell ref="B18:L18"/>
    <mergeCell ref="A19:L19"/>
    <mergeCell ref="B13:L13"/>
    <mergeCell ref="A5:L5"/>
    <mergeCell ref="A6:L6"/>
    <mergeCell ref="A7:L7"/>
    <mergeCell ref="B9:B10"/>
    <mergeCell ref="C9:C10"/>
    <mergeCell ref="D9:D10"/>
    <mergeCell ref="E9:E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topLeftCell="A25" zoomScaleSheetLayoutView="100" workbookViewId="0">
      <selection activeCell="B15" sqref="B15"/>
    </sheetView>
  </sheetViews>
  <sheetFormatPr defaultRowHeight="15" x14ac:dyDescent="0.25"/>
  <cols>
    <col min="1" max="1" width="5.140625" style="103" customWidth="1"/>
    <col min="2" max="2" width="24" style="102" customWidth="1"/>
    <col min="3" max="3" width="18.28515625" style="102" customWidth="1"/>
    <col min="4" max="4" width="13" style="102" customWidth="1"/>
    <col min="5" max="5" width="12.85546875" style="102" customWidth="1"/>
    <col min="6" max="6" width="21.85546875" style="102" customWidth="1"/>
    <col min="7" max="7" width="27.5703125" style="102" customWidth="1"/>
    <col min="8" max="8" width="46.7109375" style="102" customWidth="1"/>
    <col min="9" max="16384" width="9.140625" style="102"/>
  </cols>
  <sheetData>
    <row r="1" spans="1:8" s="91" customFormat="1" ht="15.75" x14ac:dyDescent="0.25">
      <c r="A1" s="178" t="s">
        <v>17</v>
      </c>
      <c r="B1" s="178"/>
      <c r="C1" s="178"/>
      <c r="D1" s="178"/>
      <c r="E1" s="178"/>
      <c r="F1" s="178"/>
      <c r="G1" s="178"/>
      <c r="H1" s="178"/>
    </row>
    <row r="2" spans="1:8" s="91" customFormat="1" ht="15.75" x14ac:dyDescent="0.25">
      <c r="A2" s="178" t="s">
        <v>151</v>
      </c>
      <c r="B2" s="178"/>
      <c r="C2" s="178"/>
      <c r="D2" s="178"/>
      <c r="E2" s="178"/>
      <c r="F2" s="178"/>
      <c r="G2" s="178"/>
      <c r="H2" s="178"/>
    </row>
    <row r="3" spans="1:8" s="91" customFormat="1" ht="15.75" x14ac:dyDescent="0.25">
      <c r="A3" s="178"/>
      <c r="B3" s="178"/>
      <c r="C3" s="178"/>
      <c r="D3" s="178"/>
      <c r="E3" s="178"/>
      <c r="F3" s="178"/>
      <c r="G3" s="178"/>
      <c r="H3" s="178"/>
    </row>
    <row r="4" spans="1:8" s="91" customFormat="1" ht="15.75" x14ac:dyDescent="0.25">
      <c r="A4" s="92"/>
    </row>
    <row r="5" spans="1:8" s="91" customFormat="1" ht="15.75" x14ac:dyDescent="0.25">
      <c r="A5" s="177" t="s">
        <v>18</v>
      </c>
      <c r="B5" s="177"/>
      <c r="C5" s="177"/>
      <c r="D5" s="177"/>
      <c r="E5" s="177"/>
      <c r="F5" s="177"/>
      <c r="G5" s="177"/>
      <c r="H5" s="177"/>
    </row>
    <row r="6" spans="1:8" s="91" customFormat="1" ht="15.75" x14ac:dyDescent="0.25">
      <c r="A6" s="177" t="s">
        <v>19</v>
      </c>
      <c r="B6" s="177"/>
      <c r="C6" s="177"/>
      <c r="D6" s="177"/>
      <c r="E6" s="177"/>
      <c r="F6" s="177"/>
      <c r="G6" s="177"/>
      <c r="H6" s="177"/>
    </row>
    <row r="7" spans="1:8" s="91" customFormat="1" ht="7.5" customHeight="1" x14ac:dyDescent="0.25">
      <c r="A7" s="92"/>
    </row>
    <row r="8" spans="1:8" s="91" customFormat="1" ht="13.5" customHeight="1" x14ac:dyDescent="0.25">
      <c r="A8" s="179" t="s">
        <v>30</v>
      </c>
      <c r="B8" s="179" t="s">
        <v>20</v>
      </c>
      <c r="C8" s="179" t="s">
        <v>21</v>
      </c>
      <c r="D8" s="179" t="s">
        <v>22</v>
      </c>
      <c r="E8" s="179"/>
      <c r="F8" s="179" t="s">
        <v>23</v>
      </c>
      <c r="G8" s="179" t="s">
        <v>24</v>
      </c>
      <c r="H8" s="179" t="s">
        <v>25</v>
      </c>
    </row>
    <row r="9" spans="1:8" s="91" customFormat="1" ht="26.25" customHeight="1" x14ac:dyDescent="0.25">
      <c r="A9" s="179"/>
      <c r="B9" s="179"/>
      <c r="C9" s="179"/>
      <c r="D9" s="93" t="s">
        <v>26</v>
      </c>
      <c r="E9" s="93" t="s">
        <v>27</v>
      </c>
      <c r="F9" s="179"/>
      <c r="G9" s="179"/>
      <c r="H9" s="179"/>
    </row>
    <row r="10" spans="1:8" s="91" customFormat="1" ht="15.75" x14ac:dyDescent="0.25">
      <c r="A10" s="94">
        <v>1</v>
      </c>
      <c r="B10" s="94">
        <v>2</v>
      </c>
      <c r="C10" s="94">
        <v>3</v>
      </c>
      <c r="D10" s="94">
        <v>4</v>
      </c>
      <c r="E10" s="94">
        <v>5</v>
      </c>
      <c r="F10" s="94">
        <v>6</v>
      </c>
      <c r="G10" s="94">
        <v>7</v>
      </c>
      <c r="H10" s="94">
        <v>8</v>
      </c>
    </row>
    <row r="11" spans="1:8" s="96" customFormat="1" ht="15.75" x14ac:dyDescent="0.25">
      <c r="A11" s="95">
        <v>1</v>
      </c>
      <c r="B11" s="176" t="s">
        <v>152</v>
      </c>
      <c r="C11" s="176"/>
      <c r="D11" s="176"/>
      <c r="E11" s="176"/>
      <c r="F11" s="176"/>
      <c r="G11" s="176"/>
      <c r="H11" s="176"/>
    </row>
    <row r="12" spans="1:8" s="91" customFormat="1" ht="114.75" x14ac:dyDescent="0.25">
      <c r="A12" s="30" t="s">
        <v>115</v>
      </c>
      <c r="B12" s="73" t="s">
        <v>122</v>
      </c>
      <c r="C12" s="97" t="s">
        <v>121</v>
      </c>
      <c r="D12" s="98" t="s">
        <v>186</v>
      </c>
      <c r="E12" s="98" t="s">
        <v>187</v>
      </c>
      <c r="F12" s="73" t="s">
        <v>165</v>
      </c>
      <c r="G12" s="73" t="s">
        <v>166</v>
      </c>
      <c r="H12" s="74" t="s">
        <v>168</v>
      </c>
    </row>
    <row r="13" spans="1:8" s="91" customFormat="1" ht="89.25" x14ac:dyDescent="0.25">
      <c r="A13" s="30" t="s">
        <v>116</v>
      </c>
      <c r="B13" s="73" t="s">
        <v>123</v>
      </c>
      <c r="C13" s="97" t="s">
        <v>121</v>
      </c>
      <c r="D13" s="98" t="s">
        <v>186</v>
      </c>
      <c r="E13" s="98" t="s">
        <v>187</v>
      </c>
      <c r="F13" s="73" t="s">
        <v>127</v>
      </c>
      <c r="G13" s="73" t="s">
        <v>136</v>
      </c>
      <c r="H13" s="74" t="s">
        <v>171</v>
      </c>
    </row>
    <row r="14" spans="1:8" s="100" customFormat="1" ht="15.75" x14ac:dyDescent="0.25">
      <c r="A14" s="95">
        <v>2</v>
      </c>
      <c r="B14" s="176" t="s">
        <v>153</v>
      </c>
      <c r="C14" s="176"/>
      <c r="D14" s="176"/>
      <c r="E14" s="176"/>
      <c r="F14" s="176"/>
      <c r="G14" s="176"/>
      <c r="H14" s="176"/>
    </row>
    <row r="15" spans="1:8" s="91" customFormat="1" ht="178.5" x14ac:dyDescent="0.25">
      <c r="A15" s="30" t="s">
        <v>117</v>
      </c>
      <c r="B15" s="97" t="s">
        <v>124</v>
      </c>
      <c r="C15" s="97" t="s">
        <v>121</v>
      </c>
      <c r="D15" s="98" t="s">
        <v>186</v>
      </c>
      <c r="E15" s="98" t="s">
        <v>187</v>
      </c>
      <c r="F15" s="97" t="s">
        <v>158</v>
      </c>
      <c r="G15" s="97" t="s">
        <v>159</v>
      </c>
      <c r="H15" s="99" t="s">
        <v>169</v>
      </c>
    </row>
    <row r="16" spans="1:8" s="91" customFormat="1" ht="178.5" x14ac:dyDescent="0.25">
      <c r="A16" s="30" t="s">
        <v>143</v>
      </c>
      <c r="B16" s="97" t="s">
        <v>123</v>
      </c>
      <c r="C16" s="97" t="s">
        <v>121</v>
      </c>
      <c r="D16" s="98" t="s">
        <v>186</v>
      </c>
      <c r="E16" s="98" t="s">
        <v>187</v>
      </c>
      <c r="F16" s="97" t="s">
        <v>128</v>
      </c>
      <c r="G16" s="97" t="s">
        <v>157</v>
      </c>
      <c r="H16" s="99" t="s">
        <v>170</v>
      </c>
    </row>
    <row r="17" spans="1:1" x14ac:dyDescent="0.25">
      <c r="A17" s="101"/>
    </row>
  </sheetData>
  <mergeCells count="14">
    <mergeCell ref="B14:H14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10" zoomScale="120" zoomScaleSheetLayoutView="12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55" t="s">
        <v>39</v>
      </c>
      <c r="B1" s="155"/>
      <c r="C1" s="155"/>
      <c r="D1" s="155"/>
      <c r="E1" s="155"/>
      <c r="F1" s="155"/>
      <c r="G1" s="155"/>
      <c r="H1" s="155"/>
    </row>
    <row r="2" spans="1:8" x14ac:dyDescent="0.25">
      <c r="A2" s="155" t="s">
        <v>151</v>
      </c>
      <c r="B2" s="155"/>
      <c r="C2" s="155"/>
      <c r="D2" s="155"/>
      <c r="E2" s="155"/>
      <c r="F2" s="155"/>
      <c r="G2" s="155"/>
      <c r="H2" s="155"/>
    </row>
    <row r="3" spans="1:8" x14ac:dyDescent="0.25">
      <c r="A3" s="155"/>
      <c r="B3" s="155"/>
      <c r="C3" s="155"/>
      <c r="D3" s="155"/>
      <c r="E3" s="155"/>
      <c r="F3" s="155"/>
      <c r="G3" s="155"/>
      <c r="H3" s="155"/>
    </row>
    <row r="4" spans="1:8" x14ac:dyDescent="0.25">
      <c r="A4" s="1"/>
    </row>
    <row r="5" spans="1:8" x14ac:dyDescent="0.25">
      <c r="A5" s="1"/>
    </row>
    <row r="6" spans="1:8" x14ac:dyDescent="0.25">
      <c r="A6" s="166" t="s">
        <v>40</v>
      </c>
      <c r="B6" s="166"/>
      <c r="C6" s="166"/>
      <c r="D6" s="166"/>
      <c r="E6" s="166"/>
      <c r="F6" s="166"/>
      <c r="G6" s="166"/>
      <c r="H6" s="166"/>
    </row>
    <row r="7" spans="1:8" x14ac:dyDescent="0.25">
      <c r="A7" s="166" t="s">
        <v>41</v>
      </c>
      <c r="B7" s="166"/>
      <c r="C7" s="166"/>
      <c r="D7" s="166"/>
      <c r="E7" s="166"/>
      <c r="F7" s="166"/>
      <c r="G7" s="166"/>
      <c r="H7" s="166"/>
    </row>
    <row r="8" spans="1:8" x14ac:dyDescent="0.25">
      <c r="A8" s="166" t="s">
        <v>42</v>
      </c>
      <c r="B8" s="166"/>
      <c r="C8" s="166"/>
      <c r="D8" s="166"/>
      <c r="E8" s="166"/>
      <c r="F8" s="166"/>
      <c r="G8" s="166"/>
      <c r="H8" s="166"/>
    </row>
    <row r="9" spans="1:8" x14ac:dyDescent="0.25">
      <c r="A9" s="4"/>
    </row>
    <row r="10" spans="1:8" x14ac:dyDescent="0.25">
      <c r="A10" s="12" t="s">
        <v>43</v>
      </c>
    </row>
    <row r="11" spans="1:8" ht="35.25" customHeight="1" x14ac:dyDescent="0.25">
      <c r="A11" s="182" t="s">
        <v>49</v>
      </c>
      <c r="B11" s="182" t="s">
        <v>44</v>
      </c>
      <c r="C11" s="182" t="s">
        <v>45</v>
      </c>
      <c r="D11" s="182"/>
      <c r="E11" s="182"/>
      <c r="F11" s="182" t="s">
        <v>46</v>
      </c>
      <c r="G11" s="182"/>
      <c r="H11" s="182"/>
    </row>
    <row r="12" spans="1:8" ht="47.25" x14ac:dyDescent="0.25">
      <c r="A12" s="182"/>
      <c r="B12" s="182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47</v>
      </c>
      <c r="C14" s="181"/>
      <c r="D14" s="181"/>
      <c r="E14" s="181"/>
      <c r="F14" s="181"/>
      <c r="G14" s="181"/>
      <c r="H14" s="181"/>
    </row>
    <row r="15" spans="1:8" x14ac:dyDescent="0.25">
      <c r="A15" s="5">
        <v>2</v>
      </c>
      <c r="B15" s="6" t="s">
        <v>48</v>
      </c>
      <c r="C15" s="181"/>
      <c r="D15" s="181"/>
      <c r="E15" s="181"/>
      <c r="F15" s="181"/>
      <c r="G15" s="181"/>
      <c r="H15" s="181"/>
    </row>
    <row r="16" spans="1:8" x14ac:dyDescent="0.25">
      <c r="A16" s="5">
        <v>3</v>
      </c>
      <c r="B16" s="6" t="s">
        <v>15</v>
      </c>
      <c r="C16" s="10"/>
      <c r="D16" s="10"/>
      <c r="E16" s="10"/>
      <c r="F16" s="10"/>
      <c r="G16" s="10"/>
      <c r="H16" s="10"/>
    </row>
    <row r="17" spans="1:8" x14ac:dyDescent="0.25">
      <c r="A17" s="5">
        <v>4</v>
      </c>
      <c r="B17" s="6" t="s">
        <v>28</v>
      </c>
      <c r="C17" s="10"/>
      <c r="D17" s="10"/>
      <c r="E17" s="10"/>
      <c r="F17" s="10"/>
      <c r="G17" s="10"/>
      <c r="H17" s="10"/>
    </row>
    <row r="18" spans="1:8" x14ac:dyDescent="0.25">
      <c r="A18" s="5">
        <v>5</v>
      </c>
      <c r="B18" s="6" t="s">
        <v>29</v>
      </c>
      <c r="C18" s="10"/>
      <c r="D18" s="10"/>
      <c r="E18" s="10"/>
      <c r="F18" s="10"/>
      <c r="G18" s="10"/>
      <c r="H18" s="10"/>
    </row>
    <row r="19" spans="1:8" x14ac:dyDescent="0.25">
      <c r="A19" s="5">
        <v>6</v>
      </c>
      <c r="B19" s="11" t="s">
        <v>14</v>
      </c>
      <c r="C19" s="10"/>
      <c r="D19" s="10"/>
      <c r="E19" s="10"/>
      <c r="F19" s="10"/>
      <c r="G19" s="10"/>
      <c r="H19" s="10"/>
    </row>
    <row r="20" spans="1:8" ht="31.5" x14ac:dyDescent="0.25">
      <c r="A20" s="5">
        <v>7</v>
      </c>
      <c r="B20" s="11" t="s">
        <v>16</v>
      </c>
      <c r="C20" s="10"/>
      <c r="D20" s="10"/>
      <c r="E20" s="10"/>
      <c r="F20" s="10"/>
      <c r="G20" s="10"/>
      <c r="H20" s="10"/>
    </row>
    <row r="21" spans="1:8" x14ac:dyDescent="0.25">
      <c r="A21" s="5" t="s">
        <v>50</v>
      </c>
      <c r="B21" s="11" t="s">
        <v>14</v>
      </c>
      <c r="C21" s="10"/>
      <c r="D21" s="10"/>
      <c r="E21" s="10"/>
      <c r="F21" s="10"/>
      <c r="G21" s="10"/>
      <c r="H21" s="10"/>
    </row>
    <row r="23" spans="1:8" ht="31.5" customHeight="1" x14ac:dyDescent="0.25">
      <c r="A23" s="180" t="s">
        <v>174</v>
      </c>
      <c r="B23" s="180"/>
      <c r="C23" s="180"/>
      <c r="D23" s="180"/>
      <c r="E23" s="180"/>
      <c r="F23" s="180"/>
      <c r="G23" s="180"/>
      <c r="H23" s="180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110" zoomScaleSheetLayoutView="110" workbookViewId="0">
      <selection activeCell="E13" sqref="E13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55" t="s">
        <v>31</v>
      </c>
      <c r="B1" s="155"/>
      <c r="C1" s="155"/>
      <c r="D1" s="155"/>
      <c r="E1" s="155"/>
    </row>
    <row r="2" spans="1:5" ht="15.75" x14ac:dyDescent="0.25">
      <c r="A2" s="155" t="s">
        <v>151</v>
      </c>
      <c r="B2" s="155"/>
      <c r="C2" s="155"/>
      <c r="D2" s="155"/>
      <c r="E2" s="155"/>
    </row>
    <row r="3" spans="1:5" ht="15.75" x14ac:dyDescent="0.25">
      <c r="A3" s="155"/>
      <c r="B3" s="155"/>
      <c r="C3" s="155"/>
      <c r="D3" s="155"/>
      <c r="E3" s="155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8"/>
      <c r="B5" s="2"/>
      <c r="C5" s="2"/>
      <c r="D5" s="2"/>
      <c r="E5" s="2"/>
    </row>
    <row r="6" spans="1:5" ht="15.75" x14ac:dyDescent="0.25">
      <c r="A6" s="166" t="s">
        <v>18</v>
      </c>
      <c r="B6" s="166"/>
      <c r="C6" s="166"/>
      <c r="D6" s="166"/>
      <c r="E6" s="166"/>
    </row>
    <row r="7" spans="1:5" ht="15.75" x14ac:dyDescent="0.25">
      <c r="A7" s="166" t="s">
        <v>32</v>
      </c>
      <c r="B7" s="166"/>
      <c r="C7" s="166"/>
      <c r="D7" s="166"/>
      <c r="E7" s="166"/>
    </row>
    <row r="8" spans="1:5" ht="15.75" x14ac:dyDescent="0.25">
      <c r="A8" s="166" t="s">
        <v>33</v>
      </c>
      <c r="B8" s="166"/>
      <c r="C8" s="166"/>
      <c r="D8" s="166"/>
      <c r="E8" s="166"/>
    </row>
    <row r="9" spans="1:5" ht="15.75" x14ac:dyDescent="0.25">
      <c r="A9" s="9"/>
      <c r="B9" s="2"/>
      <c r="C9" s="2"/>
      <c r="D9" s="2"/>
      <c r="E9" s="2"/>
    </row>
    <row r="10" spans="1:5" ht="15.75" x14ac:dyDescent="0.25">
      <c r="A10" s="9"/>
      <c r="B10" s="2"/>
      <c r="C10" s="2"/>
      <c r="D10" s="2"/>
      <c r="E10" s="2"/>
    </row>
    <row r="11" spans="1:5" ht="49.5" customHeight="1" x14ac:dyDescent="0.25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 x14ac:dyDescent="0.25">
      <c r="A12" s="7">
        <v>1</v>
      </c>
      <c r="B12" s="77">
        <v>2</v>
      </c>
      <c r="C12" s="77">
        <v>3</v>
      </c>
      <c r="D12" s="77">
        <v>4</v>
      </c>
      <c r="E12" s="77">
        <v>5</v>
      </c>
    </row>
    <row r="13" spans="1:5" ht="67.5" customHeight="1" x14ac:dyDescent="0.25">
      <c r="A13" s="79">
        <v>1</v>
      </c>
      <c r="B13" s="81" t="s">
        <v>175</v>
      </c>
      <c r="C13" s="140" t="s">
        <v>193</v>
      </c>
      <c r="D13" s="141" t="s">
        <v>121</v>
      </c>
      <c r="E13" s="141" t="s">
        <v>201</v>
      </c>
    </row>
    <row r="14" spans="1:5" ht="93" hidden="1" customHeight="1" x14ac:dyDescent="0.25">
      <c r="A14" s="80">
        <v>2</v>
      </c>
      <c r="B14" s="83" t="s">
        <v>175</v>
      </c>
      <c r="C14" s="142" t="s">
        <v>176</v>
      </c>
      <c r="D14" s="141" t="s">
        <v>121</v>
      </c>
      <c r="E14" s="141" t="s">
        <v>179</v>
      </c>
    </row>
    <row r="15" spans="1:5" ht="51" x14ac:dyDescent="0.25">
      <c r="A15" s="80">
        <v>2</v>
      </c>
      <c r="B15" s="81" t="s">
        <v>175</v>
      </c>
      <c r="C15" s="140" t="s">
        <v>180</v>
      </c>
      <c r="D15" s="141" t="s">
        <v>121</v>
      </c>
      <c r="E15" s="141" t="s">
        <v>198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topLeftCell="A4" zoomScale="80" zoomScaleSheetLayoutView="80" workbookViewId="0">
      <selection activeCell="R15" sqref="R15"/>
    </sheetView>
  </sheetViews>
  <sheetFormatPr defaultColWidth="13.85546875" defaultRowHeight="15.75" x14ac:dyDescent="0.25"/>
  <cols>
    <col min="1" max="1" width="5.5703125" style="2" customWidth="1"/>
    <col min="2" max="2" width="20.570312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4" width="12" style="2" customWidth="1"/>
    <col min="15" max="15" width="13.85546875" style="2" customWidth="1"/>
    <col min="16" max="16" width="7.5703125" style="2" customWidth="1"/>
    <col min="17" max="16384" width="13.85546875" style="2"/>
  </cols>
  <sheetData>
    <row r="1" spans="1:16" x14ac:dyDescent="0.25">
      <c r="A1" s="196" t="s">
        <v>51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6" x14ac:dyDescent="0.25">
      <c r="A2" s="196" t="s">
        <v>151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6" x14ac:dyDescent="0.2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6" x14ac:dyDescent="0.25">
      <c r="A4" s="1"/>
    </row>
    <row r="5" spans="1:16" x14ac:dyDescent="0.25">
      <c r="A5" s="166" t="s">
        <v>52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6" x14ac:dyDescent="0.25">
      <c r="A6" s="166" t="s">
        <v>53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6" ht="12" customHeight="1" x14ac:dyDescent="0.3">
      <c r="A7" s="201"/>
      <c r="B7" s="201"/>
      <c r="C7" s="201"/>
      <c r="D7" s="201"/>
      <c r="E7" s="201"/>
      <c r="F7" s="201"/>
      <c r="G7" s="201"/>
      <c r="H7" s="201"/>
      <c r="I7"/>
      <c r="J7"/>
      <c r="K7"/>
      <c r="L7"/>
    </row>
    <row r="8" spans="1:16" ht="15.75" customHeight="1" x14ac:dyDescent="0.25">
      <c r="A8" s="202" t="s">
        <v>43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</row>
    <row r="9" spans="1:16" ht="15.75" customHeight="1" x14ac:dyDescent="0.25">
      <c r="A9" s="189" t="s">
        <v>4</v>
      </c>
      <c r="B9" s="189" t="s">
        <v>54</v>
      </c>
      <c r="C9" s="193" t="s">
        <v>55</v>
      </c>
      <c r="D9" s="189" t="s">
        <v>56</v>
      </c>
      <c r="E9" s="198" t="s">
        <v>67</v>
      </c>
      <c r="F9" s="199"/>
      <c r="G9" s="199"/>
      <c r="H9" s="200"/>
      <c r="I9" s="182" t="s">
        <v>57</v>
      </c>
      <c r="J9" s="182"/>
      <c r="K9" s="182"/>
      <c r="L9" s="182"/>
      <c r="M9" s="182"/>
      <c r="N9" s="182"/>
      <c r="O9" s="182"/>
    </row>
    <row r="10" spans="1:16" ht="78" customHeight="1" x14ac:dyDescent="0.25">
      <c r="A10" s="190"/>
      <c r="B10" s="190"/>
      <c r="C10" s="194"/>
      <c r="D10" s="190"/>
      <c r="E10" s="78" t="s">
        <v>58</v>
      </c>
      <c r="F10" s="78" t="s">
        <v>59</v>
      </c>
      <c r="G10" s="78" t="s">
        <v>60</v>
      </c>
      <c r="H10" s="78" t="s">
        <v>61</v>
      </c>
      <c r="I10" s="40" t="s">
        <v>137</v>
      </c>
      <c r="J10" s="41" t="s">
        <v>138</v>
      </c>
      <c r="K10" s="41" t="s">
        <v>139</v>
      </c>
      <c r="L10" s="41" t="s">
        <v>140</v>
      </c>
      <c r="M10" s="41" t="s">
        <v>177</v>
      </c>
      <c r="N10" s="41" t="s">
        <v>178</v>
      </c>
      <c r="O10" s="41" t="s">
        <v>191</v>
      </c>
    </row>
    <row r="11" spans="1:16" x14ac:dyDescent="0.25">
      <c r="A11" s="78">
        <v>1</v>
      </c>
      <c r="B11" s="78">
        <v>2</v>
      </c>
      <c r="C11" s="78">
        <v>3</v>
      </c>
      <c r="D11" s="78">
        <v>4</v>
      </c>
      <c r="E11" s="78">
        <v>5</v>
      </c>
      <c r="F11" s="78">
        <v>6</v>
      </c>
      <c r="G11" s="78">
        <v>7</v>
      </c>
      <c r="H11" s="78">
        <v>8</v>
      </c>
      <c r="I11" s="78">
        <v>9</v>
      </c>
      <c r="J11" s="78">
        <v>10</v>
      </c>
      <c r="K11" s="78">
        <v>11</v>
      </c>
      <c r="L11" s="78">
        <v>9</v>
      </c>
      <c r="M11" s="72">
        <v>10</v>
      </c>
      <c r="N11" s="72">
        <v>11</v>
      </c>
      <c r="O11" s="86"/>
    </row>
    <row r="12" spans="1:16" ht="18.75" customHeight="1" x14ac:dyDescent="0.25">
      <c r="A12" s="191">
        <v>1</v>
      </c>
      <c r="B12" s="192" t="s">
        <v>13</v>
      </c>
      <c r="C12" s="187" t="s">
        <v>194</v>
      </c>
      <c r="D12" s="154" t="s">
        <v>154</v>
      </c>
      <c r="E12" s="52"/>
      <c r="F12" s="53"/>
      <c r="G12" s="53"/>
      <c r="H12" s="52"/>
      <c r="I12" s="54">
        <f t="shared" ref="I12:O13" si="0">I14+I20</f>
        <v>460.67999999999995</v>
      </c>
      <c r="J12" s="54">
        <f t="shared" si="0"/>
        <v>702.4799999999999</v>
      </c>
      <c r="K12" s="54">
        <f t="shared" si="0"/>
        <v>440.83</v>
      </c>
      <c r="L12" s="55">
        <f t="shared" si="0"/>
        <v>295</v>
      </c>
      <c r="M12" s="54">
        <f t="shared" si="0"/>
        <v>910</v>
      </c>
      <c r="N12" s="54">
        <f t="shared" si="0"/>
        <v>510</v>
      </c>
      <c r="O12" s="54">
        <f t="shared" si="0"/>
        <v>510</v>
      </c>
    </row>
    <row r="13" spans="1:16" ht="46.5" customHeight="1" x14ac:dyDescent="0.25">
      <c r="A13" s="191"/>
      <c r="B13" s="192"/>
      <c r="C13" s="188"/>
      <c r="D13" s="56" t="s">
        <v>121</v>
      </c>
      <c r="E13" s="52"/>
      <c r="F13" s="53"/>
      <c r="G13" s="53"/>
      <c r="H13" s="52"/>
      <c r="I13" s="57">
        <f t="shared" si="0"/>
        <v>460.67999999999995</v>
      </c>
      <c r="J13" s="57">
        <f t="shared" si="0"/>
        <v>702.4799999999999</v>
      </c>
      <c r="K13" s="57">
        <f t="shared" si="0"/>
        <v>440.83</v>
      </c>
      <c r="L13" s="58">
        <f t="shared" si="0"/>
        <v>295</v>
      </c>
      <c r="M13" s="57">
        <f t="shared" si="0"/>
        <v>910</v>
      </c>
      <c r="N13" s="57">
        <f t="shared" si="0"/>
        <v>510</v>
      </c>
      <c r="O13" s="57">
        <f t="shared" si="0"/>
        <v>510</v>
      </c>
    </row>
    <row r="14" spans="1:16" x14ac:dyDescent="0.25">
      <c r="A14" s="203">
        <v>2</v>
      </c>
      <c r="B14" s="204" t="s">
        <v>15</v>
      </c>
      <c r="C14" s="185" t="s">
        <v>129</v>
      </c>
      <c r="D14" s="153" t="s">
        <v>120</v>
      </c>
      <c r="E14" s="45">
        <v>162</v>
      </c>
      <c r="F14" s="46" t="s">
        <v>134</v>
      </c>
      <c r="G14" s="46" t="s">
        <v>172</v>
      </c>
      <c r="H14" s="45">
        <v>244</v>
      </c>
      <c r="I14" s="47">
        <f>I15</f>
        <v>176.6</v>
      </c>
      <c r="J14" s="67">
        <f t="shared" ref="J14:O14" si="1">J15</f>
        <v>589.07999999999993</v>
      </c>
      <c r="K14" s="47">
        <f t="shared" si="1"/>
        <v>222.39</v>
      </c>
      <c r="L14" s="48">
        <f t="shared" si="1"/>
        <v>195</v>
      </c>
      <c r="M14" s="67">
        <f t="shared" si="1"/>
        <v>323.5</v>
      </c>
      <c r="N14" s="67">
        <f t="shared" si="1"/>
        <v>300</v>
      </c>
      <c r="O14" s="67">
        <f t="shared" si="1"/>
        <v>300</v>
      </c>
    </row>
    <row r="15" spans="1:16" ht="31.5" x14ac:dyDescent="0.25">
      <c r="A15" s="203"/>
      <c r="B15" s="204"/>
      <c r="C15" s="205"/>
      <c r="D15" s="49" t="s">
        <v>121</v>
      </c>
      <c r="E15" s="45">
        <v>162</v>
      </c>
      <c r="F15" s="46" t="s">
        <v>134</v>
      </c>
      <c r="G15" s="46" t="s">
        <v>172</v>
      </c>
      <c r="H15" s="45">
        <v>244</v>
      </c>
      <c r="I15" s="50">
        <v>176.6</v>
      </c>
      <c r="J15" s="68">
        <f>SUM(J16:J18)</f>
        <v>589.07999999999993</v>
      </c>
      <c r="K15" s="50">
        <f>SUM(K16:K18)</f>
        <v>222.39</v>
      </c>
      <c r="L15" s="51">
        <f>SUM(L16:L18)</f>
        <v>195</v>
      </c>
      <c r="M15" s="68">
        <f>SUM(M16:M19)</f>
        <v>323.5</v>
      </c>
      <c r="N15" s="68">
        <f>SUM(N16:N18)</f>
        <v>300</v>
      </c>
      <c r="O15" s="68">
        <f>SUM(O16:O18)</f>
        <v>300</v>
      </c>
      <c r="P15" s="104"/>
    </row>
    <row r="16" spans="1:16" ht="32.25" customHeight="1" x14ac:dyDescent="0.25">
      <c r="A16" s="87">
        <v>3</v>
      </c>
      <c r="B16" s="88" t="s">
        <v>28</v>
      </c>
      <c r="C16" s="88" t="s">
        <v>122</v>
      </c>
      <c r="D16" s="36" t="s">
        <v>121</v>
      </c>
      <c r="E16" s="30">
        <v>162</v>
      </c>
      <c r="F16" s="32" t="s">
        <v>134</v>
      </c>
      <c r="G16" s="32" t="s">
        <v>172</v>
      </c>
      <c r="H16" s="30">
        <v>244</v>
      </c>
      <c r="I16" s="35">
        <v>0</v>
      </c>
      <c r="J16" s="69">
        <v>464.28</v>
      </c>
      <c r="K16" s="75">
        <f>110.8+23.08+10-6.44</f>
        <v>137.44</v>
      </c>
      <c r="L16" s="34">
        <v>110</v>
      </c>
      <c r="M16" s="147">
        <f>200-6</f>
        <v>194</v>
      </c>
      <c r="N16" s="147">
        <v>200</v>
      </c>
      <c r="O16" s="147">
        <v>200</v>
      </c>
      <c r="P16" s="104"/>
    </row>
    <row r="17" spans="1:19" ht="45" hidden="1" x14ac:dyDescent="0.25">
      <c r="A17" s="152">
        <v>4</v>
      </c>
      <c r="B17" s="37" t="s">
        <v>29</v>
      </c>
      <c r="C17" s="89" t="s">
        <v>167</v>
      </c>
      <c r="D17" s="36" t="s">
        <v>121</v>
      </c>
      <c r="E17" s="30">
        <v>162</v>
      </c>
      <c r="F17" s="32" t="s">
        <v>134</v>
      </c>
      <c r="G17" s="32" t="s">
        <v>172</v>
      </c>
      <c r="H17" s="30">
        <v>244</v>
      </c>
      <c r="I17" s="35">
        <v>0</v>
      </c>
      <c r="J17" s="69">
        <v>28.05</v>
      </c>
      <c r="K17" s="35">
        <v>34.950000000000003</v>
      </c>
      <c r="L17" s="34">
        <v>35</v>
      </c>
      <c r="M17" s="147">
        <v>0</v>
      </c>
      <c r="N17" s="147">
        <v>0</v>
      </c>
      <c r="O17" s="147">
        <v>0</v>
      </c>
      <c r="P17" s="104"/>
    </row>
    <row r="18" spans="1:19" ht="31.5" customHeight="1" x14ac:dyDescent="0.25">
      <c r="A18" s="152">
        <v>4</v>
      </c>
      <c r="B18" s="37" t="s">
        <v>29</v>
      </c>
      <c r="C18" s="89" t="s">
        <v>123</v>
      </c>
      <c r="D18" s="36" t="s">
        <v>121</v>
      </c>
      <c r="E18" s="30">
        <v>162</v>
      </c>
      <c r="F18" s="32" t="s">
        <v>134</v>
      </c>
      <c r="G18" s="32" t="s">
        <v>172</v>
      </c>
      <c r="H18" s="30">
        <v>244</v>
      </c>
      <c r="I18" s="34">
        <v>165.92</v>
      </c>
      <c r="J18" s="69">
        <v>96.75</v>
      </c>
      <c r="K18" s="34">
        <v>50</v>
      </c>
      <c r="L18" s="34">
        <v>50</v>
      </c>
      <c r="M18" s="147">
        <f>100-14+6+23.5</f>
        <v>115.5</v>
      </c>
      <c r="N18" s="147">
        <v>100</v>
      </c>
      <c r="O18" s="147">
        <v>100</v>
      </c>
      <c r="P18" s="105"/>
    </row>
    <row r="19" spans="1:19" ht="45.75" customHeight="1" x14ac:dyDescent="0.25">
      <c r="A19" s="87">
        <v>5</v>
      </c>
      <c r="B19" s="37" t="s">
        <v>199</v>
      </c>
      <c r="C19" s="89" t="s">
        <v>200</v>
      </c>
      <c r="D19" s="36" t="s">
        <v>121</v>
      </c>
      <c r="E19" s="30">
        <v>162</v>
      </c>
      <c r="F19" s="32" t="s">
        <v>134</v>
      </c>
      <c r="G19" s="32" t="s">
        <v>172</v>
      </c>
      <c r="H19" s="30">
        <v>244</v>
      </c>
      <c r="I19" s="34"/>
      <c r="J19" s="69"/>
      <c r="K19" s="34"/>
      <c r="L19" s="34"/>
      <c r="M19" s="147">
        <v>14</v>
      </c>
      <c r="N19" s="147">
        <v>0</v>
      </c>
      <c r="O19" s="147">
        <v>0</v>
      </c>
      <c r="P19" s="105"/>
    </row>
    <row r="20" spans="1:19" ht="15.75" customHeight="1" x14ac:dyDescent="0.25">
      <c r="A20" s="206">
        <v>6</v>
      </c>
      <c r="B20" s="183" t="s">
        <v>130</v>
      </c>
      <c r="C20" s="185" t="s">
        <v>131</v>
      </c>
      <c r="D20" s="153" t="s">
        <v>120</v>
      </c>
      <c r="E20" s="45">
        <v>162</v>
      </c>
      <c r="F20" s="46" t="s">
        <v>135</v>
      </c>
      <c r="G20" s="45">
        <v>1220044410</v>
      </c>
      <c r="H20" s="45">
        <v>244</v>
      </c>
      <c r="I20" s="47">
        <f>I21</f>
        <v>284.08</v>
      </c>
      <c r="J20" s="67">
        <f t="shared" ref="J20:O20" si="2">J21</f>
        <v>113.4</v>
      </c>
      <c r="K20" s="47">
        <f t="shared" si="2"/>
        <v>218.44</v>
      </c>
      <c r="L20" s="48">
        <f t="shared" si="2"/>
        <v>100</v>
      </c>
      <c r="M20" s="67">
        <f>M21</f>
        <v>586.5</v>
      </c>
      <c r="N20" s="67">
        <f t="shared" si="2"/>
        <v>210</v>
      </c>
      <c r="O20" s="67">
        <f t="shared" si="2"/>
        <v>210</v>
      </c>
    </row>
    <row r="21" spans="1:19" ht="31.5" x14ac:dyDescent="0.25">
      <c r="A21" s="207"/>
      <c r="B21" s="184"/>
      <c r="C21" s="186"/>
      <c r="D21" s="49" t="s">
        <v>121</v>
      </c>
      <c r="E21" s="45">
        <v>162</v>
      </c>
      <c r="F21" s="46" t="s">
        <v>135</v>
      </c>
      <c r="G21" s="45">
        <v>1220044410</v>
      </c>
      <c r="H21" s="45">
        <v>244</v>
      </c>
      <c r="I21" s="50">
        <f t="shared" ref="I21:O21" si="3">SUM(I22:I23)</f>
        <v>284.08</v>
      </c>
      <c r="J21" s="68">
        <f t="shared" si="3"/>
        <v>113.4</v>
      </c>
      <c r="K21" s="50">
        <f t="shared" si="3"/>
        <v>218.44</v>
      </c>
      <c r="L21" s="51">
        <f t="shared" si="3"/>
        <v>100</v>
      </c>
      <c r="M21" s="68">
        <f t="shared" si="3"/>
        <v>586.5</v>
      </c>
      <c r="N21" s="68">
        <f t="shared" si="3"/>
        <v>210</v>
      </c>
      <c r="O21" s="68">
        <f t="shared" si="3"/>
        <v>210</v>
      </c>
    </row>
    <row r="22" spans="1:19" s="90" customFormat="1" ht="21.75" customHeight="1" x14ac:dyDescent="0.25">
      <c r="A22" s="87">
        <v>7</v>
      </c>
      <c r="B22" s="88" t="s">
        <v>132</v>
      </c>
      <c r="C22" s="89" t="s">
        <v>124</v>
      </c>
      <c r="D22" s="36" t="s">
        <v>121</v>
      </c>
      <c r="E22" s="30">
        <v>162</v>
      </c>
      <c r="F22" s="32" t="s">
        <v>135</v>
      </c>
      <c r="G22" s="30">
        <v>1220044410</v>
      </c>
      <c r="H22" s="30">
        <v>244</v>
      </c>
      <c r="I22" s="34">
        <v>220</v>
      </c>
      <c r="J22" s="70">
        <v>102</v>
      </c>
      <c r="K22" s="75">
        <f>60+112+6.44</f>
        <v>178.44</v>
      </c>
      <c r="L22" s="34">
        <v>60</v>
      </c>
      <c r="M22" s="147">
        <f>110+20+400</f>
        <v>530</v>
      </c>
      <c r="N22" s="147">
        <v>110</v>
      </c>
      <c r="O22" s="147">
        <v>110</v>
      </c>
    </row>
    <row r="23" spans="1:19" ht="33" customHeight="1" x14ac:dyDescent="0.25">
      <c r="A23" s="152">
        <v>8</v>
      </c>
      <c r="B23" s="37" t="s">
        <v>133</v>
      </c>
      <c r="C23" s="38" t="s">
        <v>123</v>
      </c>
      <c r="D23" s="36" t="s">
        <v>121</v>
      </c>
      <c r="E23" s="30">
        <v>162</v>
      </c>
      <c r="F23" s="32" t="s">
        <v>135</v>
      </c>
      <c r="G23" s="30">
        <v>1220044410</v>
      </c>
      <c r="H23" s="30">
        <v>244</v>
      </c>
      <c r="I23" s="33">
        <v>64.08</v>
      </c>
      <c r="J23" s="69">
        <v>11.4</v>
      </c>
      <c r="K23" s="34">
        <v>40</v>
      </c>
      <c r="L23" s="34">
        <v>40</v>
      </c>
      <c r="M23" s="147">
        <f>100-20-23.5</f>
        <v>56.5</v>
      </c>
      <c r="N23" s="147">
        <v>100</v>
      </c>
      <c r="O23" s="147">
        <v>100</v>
      </c>
      <c r="R23" s="108"/>
      <c r="S23" s="108"/>
    </row>
    <row r="24" spans="1:19" ht="18.75" customHeight="1" x14ac:dyDescent="0.25">
      <c r="A24" s="3"/>
      <c r="R24" s="108"/>
      <c r="S24" s="108"/>
    </row>
    <row r="25" spans="1:19" ht="16.5" customHeight="1" x14ac:dyDescent="0.25">
      <c r="A25" s="195" t="s">
        <v>66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</row>
    <row r="26" spans="1:19" ht="46.5" customHeight="1" x14ac:dyDescent="0.25">
      <c r="A26" s="195" t="s">
        <v>64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</row>
    <row r="27" spans="1:19" ht="18.75" x14ac:dyDescent="0.25">
      <c r="A27" s="106" t="s">
        <v>65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1:19" x14ac:dyDescent="0.25">
      <c r="A28" s="13"/>
      <c r="B28"/>
      <c r="C28"/>
      <c r="D28"/>
      <c r="E28"/>
      <c r="F28"/>
      <c r="G28"/>
      <c r="H28"/>
      <c r="I28"/>
      <c r="J28"/>
      <c r="K28"/>
      <c r="L28"/>
    </row>
    <row r="29" spans="1:19" x14ac:dyDescent="0.25">
      <c r="A29" s="13"/>
      <c r="B29"/>
      <c r="C29"/>
      <c r="D29"/>
      <c r="E29"/>
      <c r="F29"/>
      <c r="G29"/>
      <c r="H29"/>
      <c r="I29"/>
      <c r="J29"/>
      <c r="K29"/>
      <c r="L29"/>
    </row>
    <row r="30" spans="1:19" x14ac:dyDescent="0.25">
      <c r="A30" s="13"/>
      <c r="B30"/>
      <c r="C30"/>
      <c r="D30"/>
      <c r="E30"/>
      <c r="F30"/>
      <c r="G30"/>
      <c r="H30"/>
      <c r="I30"/>
      <c r="J30"/>
      <c r="K30"/>
      <c r="L30"/>
    </row>
  </sheetData>
  <mergeCells count="24">
    <mergeCell ref="A26:L26"/>
    <mergeCell ref="A1:N1"/>
    <mergeCell ref="A2:N2"/>
    <mergeCell ref="A5:N5"/>
    <mergeCell ref="A3:M3"/>
    <mergeCell ref="A6:O6"/>
    <mergeCell ref="D9:D10"/>
    <mergeCell ref="E9:H9"/>
    <mergeCell ref="A7:H7"/>
    <mergeCell ref="I9:O9"/>
    <mergeCell ref="A8:O8"/>
    <mergeCell ref="A25:L25"/>
    <mergeCell ref="A14:A15"/>
    <mergeCell ref="B14:B15"/>
    <mergeCell ref="C14:C15"/>
    <mergeCell ref="A20:A21"/>
    <mergeCell ref="B20:B21"/>
    <mergeCell ref="C20:C21"/>
    <mergeCell ref="C12:C13"/>
    <mergeCell ref="A9:A10"/>
    <mergeCell ref="A12:A13"/>
    <mergeCell ref="B12:B13"/>
    <mergeCell ref="B9:B10"/>
    <mergeCell ref="C9:C10"/>
  </mergeCells>
  <printOptions horizontalCentered="1" verticalCentered="1"/>
  <pageMargins left="0.59055118110236227" right="0.19685039370078741" top="0.39370078740157483" bottom="0.39370078740157483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120" zoomScaleSheetLayoutView="120" workbookViewId="0">
      <selection activeCell="C23" sqref="C23"/>
    </sheetView>
  </sheetViews>
  <sheetFormatPr defaultColWidth="13.85546875" defaultRowHeight="15.75" x14ac:dyDescent="0.25"/>
  <cols>
    <col min="1" max="1" width="4.85546875" style="109" customWidth="1"/>
    <col min="2" max="2" width="42.7109375" style="109" customWidth="1"/>
    <col min="3" max="3" width="13.5703125" style="109" customWidth="1"/>
    <col min="4" max="4" width="15.140625" style="109" customWidth="1"/>
    <col min="5" max="5" width="14.140625" style="109" customWidth="1"/>
    <col min="6" max="6" width="13.85546875" style="109" customWidth="1"/>
    <col min="7" max="7" width="20.140625" style="109" customWidth="1"/>
    <col min="8" max="16384" width="13.85546875" style="109"/>
  </cols>
  <sheetData>
    <row r="1" spans="1:7" x14ac:dyDescent="0.25">
      <c r="A1" s="196" t="s">
        <v>68</v>
      </c>
      <c r="B1" s="196"/>
      <c r="C1" s="196"/>
      <c r="D1" s="196"/>
      <c r="E1" s="196"/>
      <c r="F1" s="196"/>
      <c r="G1" s="196"/>
    </row>
    <row r="2" spans="1:7" x14ac:dyDescent="0.25">
      <c r="A2" s="196" t="s">
        <v>151</v>
      </c>
      <c r="B2" s="196"/>
      <c r="C2" s="196"/>
      <c r="D2" s="196"/>
      <c r="E2" s="196"/>
      <c r="F2" s="196"/>
      <c r="G2" s="196"/>
    </row>
    <row r="3" spans="1:7" x14ac:dyDescent="0.25">
      <c r="A3" s="196"/>
      <c r="B3" s="196"/>
      <c r="C3" s="196"/>
      <c r="D3" s="196"/>
      <c r="E3" s="196"/>
      <c r="F3" s="196"/>
      <c r="G3" s="196"/>
    </row>
    <row r="4" spans="1:7" x14ac:dyDescent="0.25">
      <c r="A4" s="110"/>
    </row>
    <row r="5" spans="1:7" x14ac:dyDescent="0.25">
      <c r="A5" s="110"/>
    </row>
    <row r="6" spans="1:7" x14ac:dyDescent="0.25">
      <c r="A6" s="209" t="s">
        <v>18</v>
      </c>
      <c r="B6" s="209"/>
      <c r="C6" s="209"/>
      <c r="D6" s="209"/>
      <c r="E6" s="209"/>
      <c r="F6" s="209"/>
      <c r="G6" s="209"/>
    </row>
    <row r="7" spans="1:7" x14ac:dyDescent="0.25">
      <c r="A7" s="209" t="s">
        <v>185</v>
      </c>
      <c r="B7" s="209"/>
      <c r="C7" s="209"/>
      <c r="D7" s="209"/>
      <c r="E7" s="209"/>
      <c r="F7" s="209"/>
      <c r="G7" s="209"/>
    </row>
    <row r="8" spans="1:7" x14ac:dyDescent="0.25">
      <c r="A8" s="209" t="s">
        <v>70</v>
      </c>
      <c r="B8" s="209"/>
      <c r="C8" s="209"/>
      <c r="D8" s="209"/>
      <c r="E8" s="209"/>
      <c r="F8" s="209"/>
      <c r="G8" s="209"/>
    </row>
    <row r="9" spans="1:7" x14ac:dyDescent="0.25">
      <c r="A9" s="120"/>
    </row>
    <row r="10" spans="1:7" x14ac:dyDescent="0.25">
      <c r="A10" s="210" t="s">
        <v>43</v>
      </c>
      <c r="B10" s="210"/>
      <c r="C10" s="210"/>
      <c r="D10" s="210"/>
      <c r="E10" s="210"/>
      <c r="F10" s="210"/>
      <c r="G10" s="210"/>
    </row>
    <row r="11" spans="1:7" ht="17.25" customHeight="1" x14ac:dyDescent="0.25">
      <c r="A11" s="211" t="s">
        <v>4</v>
      </c>
      <c r="B11" s="211" t="s">
        <v>71</v>
      </c>
      <c r="C11" s="211" t="s">
        <v>78</v>
      </c>
      <c r="D11" s="211"/>
      <c r="E11" s="211"/>
      <c r="F11" s="211"/>
      <c r="G11" s="211"/>
    </row>
    <row r="12" spans="1:7" ht="15.75" customHeight="1" x14ac:dyDescent="0.25">
      <c r="A12" s="211"/>
      <c r="B12" s="211"/>
      <c r="C12" s="211" t="s">
        <v>63</v>
      </c>
      <c r="D12" s="211" t="s">
        <v>62</v>
      </c>
      <c r="E12" s="211"/>
      <c r="F12" s="211"/>
      <c r="G12" s="211"/>
    </row>
    <row r="13" spans="1:7" ht="31.5" x14ac:dyDescent="0.25">
      <c r="A13" s="211"/>
      <c r="B13" s="211"/>
      <c r="C13" s="211"/>
      <c r="D13" s="121" t="s">
        <v>72</v>
      </c>
      <c r="E13" s="121" t="s">
        <v>73</v>
      </c>
      <c r="F13" s="121" t="s">
        <v>74</v>
      </c>
      <c r="G13" s="121" t="s">
        <v>75</v>
      </c>
    </row>
    <row r="14" spans="1:7" x14ac:dyDescent="0.25">
      <c r="A14" s="122">
        <v>1</v>
      </c>
      <c r="B14" s="122">
        <v>2</v>
      </c>
      <c r="C14" s="122">
        <v>3</v>
      </c>
      <c r="D14" s="122">
        <v>4</v>
      </c>
      <c r="E14" s="122">
        <v>5</v>
      </c>
      <c r="F14" s="122">
        <v>6</v>
      </c>
      <c r="G14" s="122">
        <v>7</v>
      </c>
    </row>
    <row r="15" spans="1:7" x14ac:dyDescent="0.25">
      <c r="A15" s="123">
        <v>1</v>
      </c>
      <c r="B15" s="124" t="s">
        <v>76</v>
      </c>
      <c r="C15" s="125">
        <v>0</v>
      </c>
      <c r="D15" s="125">
        <v>0</v>
      </c>
      <c r="E15" s="125">
        <v>0</v>
      </c>
      <c r="F15" s="125">
        <v>0</v>
      </c>
      <c r="G15" s="125">
        <v>0</v>
      </c>
    </row>
    <row r="16" spans="1:7" x14ac:dyDescent="0.25">
      <c r="A16" s="123">
        <v>2</v>
      </c>
      <c r="B16" s="124" t="s">
        <v>121</v>
      </c>
      <c r="C16" s="125">
        <v>0</v>
      </c>
      <c r="D16" s="125">
        <v>0</v>
      </c>
      <c r="E16" s="125">
        <v>0</v>
      </c>
      <c r="F16" s="125">
        <v>0</v>
      </c>
      <c r="G16" s="125">
        <v>0</v>
      </c>
    </row>
    <row r="17" spans="1:17" x14ac:dyDescent="0.25">
      <c r="A17" s="114"/>
      <c r="B17" s="115"/>
      <c r="C17" s="116"/>
      <c r="D17" s="116"/>
      <c r="E17" s="116"/>
      <c r="F17" s="116"/>
      <c r="G17" s="116"/>
    </row>
    <row r="18" spans="1:17" ht="31.5" customHeight="1" x14ac:dyDescent="0.25">
      <c r="A18" s="212" t="s">
        <v>195</v>
      </c>
      <c r="B18" s="212"/>
      <c r="C18" s="212"/>
      <c r="D18" s="212"/>
      <c r="E18" s="212"/>
      <c r="F18" s="212"/>
      <c r="G18" s="212"/>
      <c r="H18" s="126"/>
      <c r="I18" s="126"/>
      <c r="J18" s="126"/>
      <c r="K18" s="126"/>
      <c r="L18" s="126"/>
      <c r="M18" s="126"/>
      <c r="N18" s="126"/>
      <c r="O18" s="126"/>
      <c r="P18" s="126"/>
      <c r="Q18" s="126"/>
    </row>
    <row r="19" spans="1:17" x14ac:dyDescent="0.25">
      <c r="A19" s="208"/>
      <c r="B19" s="208"/>
      <c r="C19" s="208"/>
      <c r="D19" s="208"/>
      <c r="E19" s="208"/>
      <c r="F19" s="208"/>
      <c r="G19" s="208"/>
      <c r="H19" s="127"/>
      <c r="I19" s="127"/>
      <c r="J19" s="127"/>
      <c r="K19" s="127"/>
      <c r="L19" s="127"/>
      <c r="M19" s="127"/>
      <c r="N19" s="127"/>
      <c r="O19" s="127"/>
      <c r="P19" s="127"/>
      <c r="Q19" s="127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SheetLayoutView="100" workbookViewId="0">
      <selection activeCell="N22" sqref="N22"/>
    </sheetView>
  </sheetViews>
  <sheetFormatPr defaultColWidth="13.85546875" defaultRowHeight="15.75" x14ac:dyDescent="0.25"/>
  <cols>
    <col min="1" max="1" width="4.85546875" style="109" customWidth="1"/>
    <col min="2" max="2" width="23.42578125" style="109" bestFit="1" customWidth="1"/>
    <col min="3" max="3" width="6" style="109" bestFit="1" customWidth="1"/>
    <col min="4" max="4" width="8.28515625" style="109" bestFit="1" customWidth="1"/>
    <col min="5" max="5" width="8.42578125" style="109" bestFit="1" customWidth="1"/>
    <col min="6" max="6" width="12.85546875" style="109" bestFit="1" customWidth="1"/>
    <col min="7" max="7" width="11.28515625" style="109" bestFit="1" customWidth="1"/>
    <col min="8" max="8" width="6" style="109" bestFit="1" customWidth="1"/>
    <col min="9" max="10" width="8.28515625" style="109" bestFit="1" customWidth="1"/>
    <col min="11" max="11" width="12.85546875" style="109" bestFit="1" customWidth="1"/>
    <col min="12" max="12" width="12.28515625" style="109" bestFit="1" customWidth="1"/>
    <col min="13" max="13" width="6" style="109" bestFit="1" customWidth="1"/>
    <col min="14" max="14" width="8.28515625" style="109" bestFit="1" customWidth="1"/>
    <col min="15" max="15" width="8.42578125" style="109" bestFit="1" customWidth="1"/>
    <col min="16" max="16" width="12.85546875" style="109" bestFit="1" customWidth="1"/>
    <col min="17" max="16384" width="13.85546875" style="109"/>
  </cols>
  <sheetData>
    <row r="1" spans="1:17" x14ac:dyDescent="0.25">
      <c r="A1" s="196" t="s">
        <v>77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</row>
    <row r="2" spans="1:17" x14ac:dyDescent="0.25">
      <c r="A2" s="196" t="s">
        <v>151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1:17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7" x14ac:dyDescent="0.25">
      <c r="A4" s="110"/>
    </row>
    <row r="5" spans="1:17" x14ac:dyDescent="0.25">
      <c r="A5" s="110"/>
    </row>
    <row r="6" spans="1:17" x14ac:dyDescent="0.25">
      <c r="A6" s="209" t="s">
        <v>18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17" x14ac:dyDescent="0.25">
      <c r="A7" s="209" t="s">
        <v>69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</row>
    <row r="8" spans="1:17" x14ac:dyDescent="0.25">
      <c r="A8" s="209" t="s">
        <v>70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</row>
    <row r="9" spans="1:17" x14ac:dyDescent="0.25">
      <c r="A9" s="120"/>
    </row>
    <row r="10" spans="1:17" x14ac:dyDescent="0.25">
      <c r="A10" s="214" t="s">
        <v>43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</row>
    <row r="11" spans="1:17" s="111" customFormat="1" ht="17.25" customHeight="1" x14ac:dyDescent="0.25">
      <c r="A11" s="213" t="s">
        <v>4</v>
      </c>
      <c r="B11" s="213" t="s">
        <v>71</v>
      </c>
      <c r="C11" s="213" t="s">
        <v>182</v>
      </c>
      <c r="D11" s="213"/>
      <c r="E11" s="213"/>
      <c r="F11" s="213"/>
      <c r="G11" s="213"/>
      <c r="H11" s="213" t="s">
        <v>183</v>
      </c>
      <c r="I11" s="213"/>
      <c r="J11" s="213"/>
      <c r="K11" s="213"/>
      <c r="L11" s="213"/>
      <c r="M11" s="213" t="s">
        <v>184</v>
      </c>
      <c r="N11" s="213"/>
      <c r="O11" s="213"/>
      <c r="P11" s="213"/>
      <c r="Q11" s="213"/>
    </row>
    <row r="12" spans="1:17" s="111" customFormat="1" ht="15" x14ac:dyDescent="0.25">
      <c r="A12" s="213"/>
      <c r="B12" s="213"/>
      <c r="C12" s="213" t="s">
        <v>63</v>
      </c>
      <c r="D12" s="213" t="s">
        <v>62</v>
      </c>
      <c r="E12" s="213"/>
      <c r="F12" s="213"/>
      <c r="G12" s="213"/>
      <c r="H12" s="213" t="s">
        <v>63</v>
      </c>
      <c r="I12" s="213" t="s">
        <v>62</v>
      </c>
      <c r="J12" s="213"/>
      <c r="K12" s="213"/>
      <c r="L12" s="213"/>
      <c r="M12" s="213" t="s">
        <v>63</v>
      </c>
      <c r="N12" s="213" t="s">
        <v>62</v>
      </c>
      <c r="O12" s="213"/>
      <c r="P12" s="213"/>
      <c r="Q12" s="213"/>
    </row>
    <row r="13" spans="1:17" s="111" customFormat="1" ht="45" x14ac:dyDescent="0.25">
      <c r="A13" s="213"/>
      <c r="B13" s="213"/>
      <c r="C13" s="213"/>
      <c r="D13" s="119" t="s">
        <v>72</v>
      </c>
      <c r="E13" s="119" t="s">
        <v>73</v>
      </c>
      <c r="F13" s="119" t="s">
        <v>74</v>
      </c>
      <c r="G13" s="119" t="s">
        <v>75</v>
      </c>
      <c r="H13" s="213"/>
      <c r="I13" s="119" t="s">
        <v>72</v>
      </c>
      <c r="J13" s="119" t="s">
        <v>73</v>
      </c>
      <c r="K13" s="119" t="s">
        <v>74</v>
      </c>
      <c r="L13" s="119" t="s">
        <v>75</v>
      </c>
      <c r="M13" s="213"/>
      <c r="N13" s="119" t="s">
        <v>72</v>
      </c>
      <c r="O13" s="119" t="s">
        <v>73</v>
      </c>
      <c r="P13" s="119" t="s">
        <v>74</v>
      </c>
      <c r="Q13" s="119" t="s">
        <v>75</v>
      </c>
    </row>
    <row r="14" spans="1:17" s="111" customFormat="1" ht="15" x14ac:dyDescent="0.25">
      <c r="A14" s="112">
        <v>1</v>
      </c>
      <c r="B14" s="112">
        <v>2</v>
      </c>
      <c r="C14" s="112">
        <v>3</v>
      </c>
      <c r="D14" s="112">
        <v>4</v>
      </c>
      <c r="E14" s="112">
        <v>5</v>
      </c>
      <c r="F14" s="112">
        <v>6</v>
      </c>
      <c r="G14" s="112">
        <v>7</v>
      </c>
      <c r="H14" s="112">
        <v>8</v>
      </c>
      <c r="I14" s="112">
        <v>9</v>
      </c>
      <c r="J14" s="112">
        <v>10</v>
      </c>
      <c r="K14" s="112">
        <v>11</v>
      </c>
      <c r="L14" s="112">
        <v>12</v>
      </c>
      <c r="M14" s="112">
        <v>13</v>
      </c>
      <c r="N14" s="112">
        <v>14</v>
      </c>
      <c r="O14" s="112">
        <v>15</v>
      </c>
      <c r="P14" s="112">
        <v>16</v>
      </c>
      <c r="Q14" s="112">
        <v>17</v>
      </c>
    </row>
    <row r="15" spans="1:17" s="111" customFormat="1" ht="15" x14ac:dyDescent="0.25">
      <c r="A15" s="119">
        <v>1</v>
      </c>
      <c r="B15" s="113" t="s">
        <v>76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</row>
    <row r="16" spans="1:17" s="111" customFormat="1" ht="30" x14ac:dyDescent="0.25">
      <c r="A16" s="119">
        <v>2</v>
      </c>
      <c r="B16" s="113" t="s">
        <v>121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</row>
    <row r="17" spans="1:17" x14ac:dyDescent="0.25">
      <c r="A17" s="114"/>
      <c r="B17" s="115"/>
      <c r="C17" s="116"/>
      <c r="D17" s="116"/>
      <c r="E17" s="116"/>
      <c r="F17" s="116"/>
      <c r="G17" s="116"/>
      <c r="H17" s="116"/>
    </row>
    <row r="18" spans="1:17" x14ac:dyDescent="0.25">
      <c r="A18" s="212" t="s">
        <v>196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</row>
  </sheetData>
  <mergeCells count="19"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  <mergeCell ref="M11:Q11"/>
    <mergeCell ref="M12:M13"/>
    <mergeCell ref="N12:Q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13" zoomScaleSheetLayoutView="100" workbookViewId="0">
      <selection activeCell="M25" sqref="M25"/>
    </sheetView>
  </sheetViews>
  <sheetFormatPr defaultColWidth="13.85546875" defaultRowHeight="15.75" x14ac:dyDescent="0.25"/>
  <cols>
    <col min="1" max="1" width="4.28515625" style="120" customWidth="1"/>
    <col min="2" max="2" width="75.140625" style="109" customWidth="1"/>
    <col min="3" max="3" width="11.140625" style="109" customWidth="1"/>
    <col min="4" max="5" width="13.85546875" style="109" hidden="1" customWidth="1"/>
    <col min="6" max="6" width="14.7109375" style="109" hidden="1" customWidth="1"/>
    <col min="7" max="7" width="12.5703125" style="109" customWidth="1"/>
    <col min="8" max="8" width="13" style="109" customWidth="1"/>
    <col min="9" max="16384" width="13.85546875" style="109"/>
  </cols>
  <sheetData>
    <row r="1" spans="1:9" ht="14.25" customHeight="1" x14ac:dyDescent="0.25">
      <c r="A1" s="196" t="s">
        <v>91</v>
      </c>
      <c r="B1" s="196"/>
      <c r="C1" s="196"/>
      <c r="D1" s="196"/>
      <c r="E1" s="196"/>
      <c r="F1" s="196"/>
      <c r="G1" s="196"/>
      <c r="H1" s="196"/>
      <c r="I1" s="196"/>
    </row>
    <row r="2" spans="1:9" x14ac:dyDescent="0.25">
      <c r="A2" s="196" t="s">
        <v>151</v>
      </c>
      <c r="B2" s="196"/>
      <c r="C2" s="196"/>
      <c r="D2" s="196"/>
      <c r="E2" s="196"/>
      <c r="F2" s="196"/>
      <c r="G2" s="196"/>
      <c r="H2" s="196"/>
      <c r="I2" s="196"/>
    </row>
    <row r="3" spans="1:9" ht="15" customHeight="1" x14ac:dyDescent="0.25">
      <c r="B3" s="128"/>
      <c r="C3" s="128"/>
      <c r="D3" s="128"/>
      <c r="E3" s="128"/>
      <c r="F3" s="128"/>
      <c r="G3" s="128"/>
      <c r="H3" s="128"/>
    </row>
    <row r="4" spans="1:9" x14ac:dyDescent="0.25">
      <c r="A4" s="209" t="s">
        <v>52</v>
      </c>
      <c r="B4" s="209"/>
      <c r="C4" s="209"/>
      <c r="D4" s="209"/>
      <c r="E4" s="209"/>
      <c r="F4" s="209"/>
      <c r="G4" s="209"/>
      <c r="H4" s="209"/>
      <c r="I4" s="209"/>
    </row>
    <row r="5" spans="1:9" x14ac:dyDescent="0.25">
      <c r="A5" s="209" t="s">
        <v>79</v>
      </c>
      <c r="B5" s="209"/>
      <c r="C5" s="209"/>
      <c r="D5" s="209"/>
      <c r="E5" s="209"/>
      <c r="F5" s="209"/>
      <c r="G5" s="209"/>
      <c r="H5" s="209"/>
      <c r="I5" s="209"/>
    </row>
    <row r="6" spans="1:9" x14ac:dyDescent="0.25">
      <c r="A6" s="209" t="s">
        <v>80</v>
      </c>
      <c r="B6" s="209"/>
      <c r="C6" s="209"/>
      <c r="D6" s="209"/>
      <c r="E6" s="209"/>
      <c r="F6" s="209"/>
      <c r="G6" s="209"/>
      <c r="H6" s="209"/>
      <c r="I6" s="209"/>
    </row>
    <row r="7" spans="1:9" x14ac:dyDescent="0.25">
      <c r="G7" s="128"/>
      <c r="H7" s="128"/>
    </row>
    <row r="8" spans="1:9" x14ac:dyDescent="0.25">
      <c r="A8" s="214" t="s">
        <v>43</v>
      </c>
      <c r="B8" s="214"/>
      <c r="C8" s="214"/>
      <c r="D8" s="214"/>
      <c r="E8" s="214"/>
      <c r="F8" s="214"/>
      <c r="G8" s="214"/>
      <c r="H8" s="214"/>
      <c r="I8" s="214"/>
    </row>
    <row r="9" spans="1:9" ht="14.25" customHeight="1" x14ac:dyDescent="0.25">
      <c r="A9" s="215" t="s">
        <v>4</v>
      </c>
      <c r="B9" s="215" t="s">
        <v>81</v>
      </c>
      <c r="C9" s="218" t="s">
        <v>82</v>
      </c>
      <c r="D9" s="218"/>
      <c r="E9" s="218"/>
      <c r="F9" s="218"/>
      <c r="G9" s="218"/>
      <c r="H9" s="218"/>
      <c r="I9" s="218"/>
    </row>
    <row r="10" spans="1:9" ht="15.75" customHeight="1" x14ac:dyDescent="0.25">
      <c r="A10" s="216"/>
      <c r="B10" s="216"/>
      <c r="C10" s="216" t="s">
        <v>63</v>
      </c>
      <c r="D10" s="218" t="s">
        <v>83</v>
      </c>
      <c r="E10" s="218"/>
      <c r="F10" s="218"/>
      <c r="G10" s="218"/>
      <c r="H10" s="218"/>
      <c r="I10" s="218"/>
    </row>
    <row r="11" spans="1:9" ht="61.5" customHeight="1" x14ac:dyDescent="0.25">
      <c r="A11" s="217"/>
      <c r="B11" s="217"/>
      <c r="C11" s="217"/>
      <c r="D11" s="43" t="s">
        <v>141</v>
      </c>
      <c r="E11" s="44" t="s">
        <v>138</v>
      </c>
      <c r="F11" s="44" t="s">
        <v>139</v>
      </c>
      <c r="G11" s="44" t="s">
        <v>177</v>
      </c>
      <c r="H11" s="44" t="s">
        <v>178</v>
      </c>
      <c r="I11" s="44" t="s">
        <v>191</v>
      </c>
    </row>
    <row r="12" spans="1:9" x14ac:dyDescent="0.25">
      <c r="A12" s="121">
        <v>1</v>
      </c>
      <c r="B12" s="121">
        <v>2</v>
      </c>
      <c r="C12" s="121">
        <v>3</v>
      </c>
      <c r="D12" s="121">
        <v>4</v>
      </c>
      <c r="E12" s="121">
        <v>5</v>
      </c>
      <c r="F12" s="121">
        <v>6</v>
      </c>
      <c r="G12" s="121">
        <v>4</v>
      </c>
      <c r="H12" s="121">
        <v>5</v>
      </c>
      <c r="I12" s="129">
        <v>6</v>
      </c>
    </row>
    <row r="13" spans="1:9" ht="42.75" x14ac:dyDescent="0.25">
      <c r="A13" s="117">
        <v>1</v>
      </c>
      <c r="B13" s="118" t="s">
        <v>197</v>
      </c>
      <c r="C13" s="57">
        <f>C15+C18+C20+C22</f>
        <v>1930</v>
      </c>
      <c r="D13" s="143">
        <f>D15+D18+D20+D22</f>
        <v>460.67999999999995</v>
      </c>
      <c r="E13" s="143">
        <f t="shared" ref="E13:H13" si="0">E15+E18+E20+E22</f>
        <v>735.81999999999994</v>
      </c>
      <c r="F13" s="143">
        <f t="shared" si="0"/>
        <v>471.83</v>
      </c>
      <c r="G13" s="143">
        <f t="shared" si="0"/>
        <v>910</v>
      </c>
      <c r="H13" s="143">
        <f t="shared" si="0"/>
        <v>510</v>
      </c>
      <c r="I13" s="143">
        <f t="shared" ref="I13" si="1">I15+I18+I20+I22</f>
        <v>510</v>
      </c>
    </row>
    <row r="14" spans="1:9" x14ac:dyDescent="0.25">
      <c r="A14" s="130"/>
      <c r="B14" s="131" t="s">
        <v>84</v>
      </c>
      <c r="C14" s="139"/>
      <c r="D14" s="139"/>
      <c r="E14" s="139"/>
      <c r="F14" s="139"/>
      <c r="G14" s="139"/>
      <c r="H14" s="139"/>
      <c r="I14" s="139"/>
    </row>
    <row r="15" spans="1:9" s="133" customFormat="1" x14ac:dyDescent="0.25">
      <c r="A15" s="119">
        <v>2</v>
      </c>
      <c r="B15" s="132" t="s">
        <v>85</v>
      </c>
      <c r="C15" s="144">
        <f>SUM(G15:I15)</f>
        <v>1930</v>
      </c>
      <c r="D15" s="145">
        <f>D26+D37</f>
        <v>460.67999999999995</v>
      </c>
      <c r="E15" s="145">
        <f t="shared" ref="E15:H15" si="2">E26+E37</f>
        <v>735.81999999999994</v>
      </c>
      <c r="F15" s="145">
        <f t="shared" si="2"/>
        <v>471.83</v>
      </c>
      <c r="G15" s="145">
        <f t="shared" si="2"/>
        <v>910</v>
      </c>
      <c r="H15" s="145">
        <f t="shared" si="2"/>
        <v>510</v>
      </c>
      <c r="I15" s="145">
        <f t="shared" ref="I15" si="3">I26+I37</f>
        <v>510</v>
      </c>
    </row>
    <row r="16" spans="1:9" s="133" customFormat="1" x14ac:dyDescent="0.25">
      <c r="A16" s="119">
        <v>3</v>
      </c>
      <c r="B16" s="132" t="s">
        <v>86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</row>
    <row r="17" spans="1:9" s="133" customFormat="1" ht="30" x14ac:dyDescent="0.25">
      <c r="A17" s="119">
        <v>4</v>
      </c>
      <c r="B17" s="132" t="s">
        <v>87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133" customFormat="1" x14ac:dyDescent="0.25">
      <c r="A18" s="119">
        <v>5</v>
      </c>
      <c r="B18" s="132" t="s">
        <v>88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133" customFormat="1" x14ac:dyDescent="0.25">
      <c r="A19" s="119">
        <v>6</v>
      </c>
      <c r="B19" s="132" t="s">
        <v>86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133" customFormat="1" x14ac:dyDescent="0.25">
      <c r="A20" s="119">
        <v>7</v>
      </c>
      <c r="B20" s="132" t="s">
        <v>89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133" customFormat="1" x14ac:dyDescent="0.25">
      <c r="A21" s="119">
        <v>8</v>
      </c>
      <c r="B21" s="132" t="s">
        <v>86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133" customFormat="1" x14ac:dyDescent="0.25">
      <c r="A22" s="119">
        <v>9</v>
      </c>
      <c r="B22" s="132" t="s">
        <v>90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133" customFormat="1" x14ac:dyDescent="0.25">
      <c r="A23" s="119">
        <v>10</v>
      </c>
      <c r="B23" s="132" t="s">
        <v>86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</row>
    <row r="24" spans="1:9" ht="28.5" x14ac:dyDescent="0.25">
      <c r="A24" s="134">
        <v>11</v>
      </c>
      <c r="B24" s="135" t="s">
        <v>155</v>
      </c>
      <c r="C24" s="68">
        <f>C26+C29+C31+C33</f>
        <v>923.5</v>
      </c>
      <c r="D24" s="146">
        <f t="shared" ref="D24:H24" si="4">D26+D29+D31+D33</f>
        <v>176.6</v>
      </c>
      <c r="E24" s="146">
        <f t="shared" si="4"/>
        <v>617.04999999999995</v>
      </c>
      <c r="F24" s="146">
        <f t="shared" si="4"/>
        <v>253.39</v>
      </c>
      <c r="G24" s="146">
        <f t="shared" si="4"/>
        <v>323.5</v>
      </c>
      <c r="H24" s="146">
        <f t="shared" si="4"/>
        <v>300</v>
      </c>
      <c r="I24" s="146">
        <f t="shared" ref="I24" si="5">I26+I29+I31+I33</f>
        <v>300</v>
      </c>
    </row>
    <row r="25" spans="1:9" x14ac:dyDescent="0.25">
      <c r="A25" s="130"/>
      <c r="B25" s="131" t="s">
        <v>84</v>
      </c>
      <c r="C25" s="139"/>
      <c r="D25" s="139"/>
      <c r="E25" s="139"/>
      <c r="F25" s="139"/>
      <c r="G25" s="139"/>
      <c r="H25" s="139"/>
      <c r="I25" s="139"/>
    </row>
    <row r="26" spans="1:9" x14ac:dyDescent="0.25">
      <c r="A26" s="119">
        <v>12</v>
      </c>
      <c r="B26" s="136" t="s">
        <v>85</v>
      </c>
      <c r="C26" s="147">
        <f>SUM(G26:I26)</f>
        <v>923.5</v>
      </c>
      <c r="D26" s="148">
        <v>176.6</v>
      </c>
      <c r="E26" s="148">
        <v>617.04999999999995</v>
      </c>
      <c r="F26" s="148">
        <v>253.39</v>
      </c>
      <c r="G26" s="148">
        <v>323.5</v>
      </c>
      <c r="H26" s="148">
        <v>300</v>
      </c>
      <c r="I26" s="148">
        <v>300</v>
      </c>
    </row>
    <row r="27" spans="1:9" x14ac:dyDescent="0.25">
      <c r="A27" s="119">
        <v>13</v>
      </c>
      <c r="B27" s="132" t="s">
        <v>86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ht="30" x14ac:dyDescent="0.25">
      <c r="A28" s="119">
        <v>14</v>
      </c>
      <c r="B28" s="132" t="s">
        <v>87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x14ac:dyDescent="0.25">
      <c r="A29" s="119">
        <v>15</v>
      </c>
      <c r="B29" s="136" t="s">
        <v>88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x14ac:dyDescent="0.25">
      <c r="A30" s="119">
        <v>16</v>
      </c>
      <c r="B30" s="132" t="s">
        <v>86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x14ac:dyDescent="0.25">
      <c r="A31" s="119">
        <v>17</v>
      </c>
      <c r="B31" s="136" t="s">
        <v>89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x14ac:dyDescent="0.25">
      <c r="A32" s="119">
        <v>18</v>
      </c>
      <c r="B32" s="132" t="s">
        <v>86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9" x14ac:dyDescent="0.25">
      <c r="A33" s="119">
        <v>19</v>
      </c>
      <c r="B33" s="136" t="s">
        <v>90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9" x14ac:dyDescent="0.25">
      <c r="A34" s="119">
        <v>20</v>
      </c>
      <c r="B34" s="132" t="s">
        <v>86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9" ht="31.5" customHeight="1" x14ac:dyDescent="0.25">
      <c r="A35" s="134">
        <v>21</v>
      </c>
      <c r="B35" s="135" t="s">
        <v>156</v>
      </c>
      <c r="C35" s="146">
        <f>C37+C40+C42+C44</f>
        <v>1006.5</v>
      </c>
      <c r="D35" s="146">
        <f t="shared" ref="D35:H35" si="6">D37+D40+D42+D44</f>
        <v>284.08</v>
      </c>
      <c r="E35" s="146">
        <f t="shared" si="6"/>
        <v>118.77</v>
      </c>
      <c r="F35" s="146">
        <f t="shared" si="6"/>
        <v>218.44</v>
      </c>
      <c r="G35" s="146">
        <f t="shared" si="6"/>
        <v>586.5</v>
      </c>
      <c r="H35" s="146">
        <f t="shared" si="6"/>
        <v>210</v>
      </c>
      <c r="I35" s="146">
        <f t="shared" ref="I35" si="7">I37+I40+I42+I44</f>
        <v>210</v>
      </c>
    </row>
    <row r="36" spans="1:9" x14ac:dyDescent="0.25">
      <c r="A36" s="130"/>
      <c r="B36" s="131" t="s">
        <v>84</v>
      </c>
      <c r="C36" s="139"/>
      <c r="D36" s="139"/>
      <c r="E36" s="139"/>
      <c r="F36" s="139"/>
      <c r="G36" s="139"/>
      <c r="H36" s="139"/>
      <c r="I36" s="139"/>
    </row>
    <row r="37" spans="1:9" x14ac:dyDescent="0.25">
      <c r="A37" s="119">
        <v>22</v>
      </c>
      <c r="B37" s="136" t="s">
        <v>85</v>
      </c>
      <c r="C37" s="148">
        <f>SUM(G37:I37)</f>
        <v>1006.5</v>
      </c>
      <c r="D37" s="148">
        <v>284.08</v>
      </c>
      <c r="E37" s="148">
        <v>118.77</v>
      </c>
      <c r="F37" s="148">
        <v>218.44</v>
      </c>
      <c r="G37" s="148">
        <v>586.5</v>
      </c>
      <c r="H37" s="148">
        <v>210</v>
      </c>
      <c r="I37" s="148">
        <v>210</v>
      </c>
    </row>
    <row r="38" spans="1:9" x14ac:dyDescent="0.25">
      <c r="A38" s="119">
        <v>23</v>
      </c>
      <c r="B38" s="132" t="s">
        <v>86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9" ht="30" x14ac:dyDescent="0.25">
      <c r="A39" s="119">
        <v>24</v>
      </c>
      <c r="B39" s="132" t="s">
        <v>87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9" x14ac:dyDescent="0.25">
      <c r="A40" s="119">
        <v>25</v>
      </c>
      <c r="B40" s="136" t="s">
        <v>88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9" x14ac:dyDescent="0.25">
      <c r="A41" s="119">
        <v>26</v>
      </c>
      <c r="B41" s="132" t="s">
        <v>86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9" x14ac:dyDescent="0.25">
      <c r="A42" s="119">
        <v>27</v>
      </c>
      <c r="B42" s="136" t="s">
        <v>89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9" x14ac:dyDescent="0.25">
      <c r="A43" s="119">
        <v>28</v>
      </c>
      <c r="B43" s="132" t="s">
        <v>86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</row>
    <row r="44" spans="1:9" x14ac:dyDescent="0.25">
      <c r="A44" s="119">
        <v>29</v>
      </c>
      <c r="B44" s="136" t="s">
        <v>90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</row>
    <row r="45" spans="1:9" x14ac:dyDescent="0.25">
      <c r="A45" s="119">
        <v>30</v>
      </c>
      <c r="B45" s="132" t="s">
        <v>86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</sheetData>
  <mergeCells count="11">
    <mergeCell ref="A9:A11"/>
    <mergeCell ref="B9:B11"/>
    <mergeCell ref="C10:C11"/>
    <mergeCell ref="C9:I9"/>
    <mergeCell ref="D10:I10"/>
    <mergeCell ref="A8:I8"/>
    <mergeCell ref="A4:I4"/>
    <mergeCell ref="A5:I5"/>
    <mergeCell ref="A6:I6"/>
    <mergeCell ref="A1:I1"/>
    <mergeCell ref="A2:I2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4</vt:lpstr>
      <vt:lpstr>Прил. 3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2021-01-18T09:40:41Z</cp:lastPrinted>
  <dcterms:created xsi:type="dcterms:W3CDTF">2015-12-01T03:34:08Z</dcterms:created>
  <dcterms:modified xsi:type="dcterms:W3CDTF">2021-01-18T10:04:47Z</dcterms:modified>
</cp:coreProperties>
</file>